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activeTab="2"/>
  </bookViews>
  <sheets>
    <sheet name="Sheet1" sheetId="1" r:id="rId1"/>
    <sheet name="Sheet2" sheetId="2" r:id="rId2"/>
    <sheet name="Sheet3" sheetId="3" r:id="rId3"/>
  </sheets>
  <calcPr calcId="124519"/>
</workbook>
</file>

<file path=xl/calcChain.xml><?xml version="1.0" encoding="utf-8"?>
<calcChain xmlns="http://schemas.openxmlformats.org/spreadsheetml/2006/main">
  <c r="G74" i="3"/>
  <c r="G72"/>
  <c r="G70"/>
  <c r="G68"/>
  <c r="G66"/>
  <c r="G64"/>
  <c r="G62"/>
  <c r="G60"/>
  <c r="G58"/>
  <c r="G56"/>
  <c r="G54"/>
  <c r="G52"/>
  <c r="G50"/>
  <c r="G48"/>
  <c r="G46"/>
  <c r="G44"/>
  <c r="G42"/>
  <c r="G30"/>
  <c r="G28"/>
  <c r="G26"/>
  <c r="G24"/>
  <c r="G22"/>
  <c r="G20"/>
  <c r="G18"/>
  <c r="G16"/>
  <c r="G14"/>
  <c r="G12"/>
  <c r="G10"/>
  <c r="G8"/>
  <c r="G6"/>
  <c r="G4"/>
  <c r="G143" i="2"/>
  <c r="G142"/>
  <c r="G141"/>
  <c r="G138"/>
  <c r="G137"/>
  <c r="G136"/>
  <c r="G131"/>
  <c r="G130"/>
  <c r="G129"/>
  <c r="G126"/>
  <c r="G125"/>
  <c r="G124"/>
  <c r="G121"/>
  <c r="G119"/>
  <c r="G118"/>
  <c r="G117"/>
  <c r="G114"/>
  <c r="G113"/>
  <c r="G112"/>
  <c r="G108"/>
  <c r="G107"/>
  <c r="G106"/>
  <c r="G103"/>
  <c r="G102"/>
  <c r="G101"/>
  <c r="G98"/>
  <c r="G97"/>
  <c r="G96"/>
  <c r="G93"/>
  <c r="G92"/>
  <c r="G91"/>
  <c r="G88"/>
  <c r="G87"/>
  <c r="G86"/>
  <c r="G83"/>
  <c r="G81"/>
  <c r="G79"/>
  <c r="G77"/>
  <c r="G75"/>
  <c r="G73"/>
  <c r="G71"/>
  <c r="G69"/>
  <c r="G68"/>
  <c r="G41"/>
  <c r="G39"/>
  <c r="G37"/>
  <c r="G35"/>
  <c r="G33"/>
  <c r="G31"/>
  <c r="G29"/>
  <c r="G27"/>
  <c r="G26"/>
  <c r="G25"/>
  <c r="G22"/>
  <c r="G20"/>
  <c r="G18"/>
  <c r="G17"/>
  <c r="G16"/>
  <c r="G14"/>
  <c r="G12"/>
  <c r="G10"/>
  <c r="G8"/>
  <c r="G6"/>
  <c r="G4"/>
  <c r="P215" i="1"/>
  <c r="P212"/>
  <c r="P209"/>
  <c r="P206"/>
  <c r="P202"/>
  <c r="P198"/>
  <c r="P194"/>
  <c r="P190"/>
  <c r="P187"/>
  <c r="P183"/>
  <c r="P180"/>
  <c r="P176"/>
  <c r="P172"/>
  <c r="P168"/>
  <c r="P164"/>
  <c r="P161"/>
  <c r="P157"/>
  <c r="P151"/>
  <c r="P147"/>
  <c r="P143"/>
  <c r="P138"/>
  <c r="P135"/>
  <c r="P132"/>
  <c r="P127"/>
  <c r="P124"/>
  <c r="P120"/>
  <c r="P117"/>
  <c r="P115"/>
  <c r="P111"/>
  <c r="P107"/>
  <c r="P102"/>
  <c r="P98"/>
  <c r="P94"/>
  <c r="P90"/>
  <c r="P85"/>
  <c r="P81"/>
  <c r="P78"/>
  <c r="P74"/>
  <c r="P70"/>
  <c r="P66"/>
  <c r="P63"/>
  <c r="P59"/>
  <c r="P55"/>
  <c r="P52"/>
  <c r="P48"/>
  <c r="P44"/>
  <c r="P40"/>
  <c r="P36"/>
  <c r="P32"/>
  <c r="P28"/>
  <c r="P20"/>
  <c r="P16"/>
  <c r="P13"/>
  <c r="P10"/>
  <c r="P6"/>
  <c r="P219" s="1"/>
  <c r="G31" i="3" l="1"/>
  <c r="G76"/>
  <c r="G78" s="1"/>
  <c r="G145" i="2"/>
  <c r="G147" s="1"/>
  <c r="G43"/>
</calcChain>
</file>

<file path=xl/sharedStrings.xml><?xml version="1.0" encoding="utf-8"?>
<sst xmlns="http://schemas.openxmlformats.org/spreadsheetml/2006/main" count="470" uniqueCount="185">
  <si>
    <t>SCHEDULE OF PRICE</t>
  </si>
  <si>
    <t>NAME OF WORK:-</t>
  </si>
  <si>
    <t xml:space="preserve">REPAIR &amp; RENOVATION/ REHABILITATION OF PRIMARY/ SECONDARY SCHOOL UNDER LYARI DEVELOPMENT PACKAGE (PHASE-I) LYARI TOWN KARACHI  ESSENCIAL REMAINING WORK OF 
(i) GOVT.BOYS PRIMARY SCHOOL A.R.SALEH MUHAMMAD
(ii) GOVT. BOYS SECONDARY SCHOOL LYARI NO: 1&amp;3 
(iii) GOVT. BOYS PRIMARY SCHOOL UBAIDULLAH SINDHI
(iv) GOVT. BOYS PRIMARY SCHOOL BALOUCH MUHALLAH
v) GBS/PS MM. Sadiq Lyari
vi) GGSS Wali Muhammad Haji Yaqoob Lyari
vii) GBSS Daryabad Lyari
viii) GGSS Kala Kot Lyari
ix) GBSS Gul Muhammad Lane Lyari
</t>
  </si>
  <si>
    <t>S:#</t>
  </si>
  <si>
    <t xml:space="preserve">DISCRIPTION OF ITEM     </t>
  </si>
  <si>
    <t>RATE</t>
  </si>
  <si>
    <t>UNIT</t>
  </si>
  <si>
    <t>QUANTITY</t>
  </si>
  <si>
    <t>AMOUNT</t>
  </si>
  <si>
    <t>Dismantling cement concrete plain 1:2:4 ( S.I.19-c/P-11)</t>
  </si>
  <si>
    <t>Cft</t>
  </si>
  <si>
    <t>%Cft</t>
  </si>
  <si>
    <t>Rs:</t>
  </si>
  <si>
    <t>Dismantling cement concrete 1:4:8 (SI # 19a Page # 10)</t>
  </si>
  <si>
    <t>Dismantling cement concrete block masonary (P-11/14)</t>
  </si>
  <si>
    <t>Removing cement or lime plaster (S.NO.53/P-14)</t>
  </si>
  <si>
    <t>Sft</t>
  </si>
  <si>
    <t>% Sft</t>
  </si>
  <si>
    <t>Providing and laying 1:3:6 cement concrete solid block masonary wall   6 thick below in thickness  set in 1:6 cement mortor in  ground floor super structure including racking out joints &amp; curring etc, complete. (S.I.NO.22/P-22)</t>
  </si>
  <si>
    <t xml:space="preserve">P/F G.I.frames / chowkhats of size 7"x2" or 4-1/2x3" for window using 20 guage
 G.I.sheet i/c welded hinges and fixing at site with necessary hold fasts filling with cement sand slurry of ratio 1:6 and repairing the jambs. The cost also i/c also i/c all carriage tools and plants used in making and fixing </t>
  </si>
  <si>
    <t>Rft</t>
  </si>
  <si>
    <t>P.Rft</t>
  </si>
  <si>
    <t>Rs.</t>
  </si>
  <si>
    <t>----do----- windows</t>
  </si>
  <si>
    <t xml:space="preserve">P/F in position door windows and ventilator of first class deoder wood frames and 1-3/4" 
thick commercial ply venier ply venter shatter of fist class deoder skeleton (Hollow) and commercial ply (3-ply) on both sides </t>
  </si>
  <si>
    <t>First class deodar wood wrought, joinery in doors and windows etc.,handels and cords with hooks etc deador panelled or panelled and glazed ( b ) 1 3/4" thick.  (S.I # 7-b Page # 65).</t>
  </si>
  <si>
    <t>P.Sft</t>
  </si>
  <si>
    <t>S/F in position Aluminuim channels framing for sliding windows and ventilator of alcop mode with 5mm  thick tinted glass glazed (Belguim) &amp; Aluminium fly screen i/c handles stopper &amp; locking arrangment etc complete (deduxe mode Bronze) (SI # 84b/P-108)</t>
  </si>
  <si>
    <t>Dismantling cc reinforced separating reinforcement from concrete cleaning and strainghtening the same plain 1:2:4 (SI # 20 P/11)</t>
  </si>
  <si>
    <t>Making Notice Board made with cement plaster 1/2" thick wide finishing 1" wide beading (SI #1P/95)</t>
  </si>
  <si>
    <t>Rcc work I/c all labour for metrial except the cost of cement concret binding and bending which will be paid separtly. This rate also kinds from moulding lifting rendering curring washing of single (a) RCCwork roof, slab beam coloumns rafts lintels and other structure precastof ration 1:2:4 (S.NO.18/P-6)</t>
  </si>
  <si>
    <t>P.Cft</t>
  </si>
  <si>
    <t>Fabrication of mild steel reinforcement for cement concret  I/c cutting bending laying in positin making joints and fastening I/c cost of binding wire also I/c cost of binding wire also I/c removal of rust from bars (b) using tor bars (P-20-S.NO.7-II)</t>
  </si>
  <si>
    <t>Cwt</t>
  </si>
  <si>
    <t>Reinforced cement concrete spout including fixing in position 2-1/2"x6"x5" (SI # 14 p-18)</t>
  </si>
  <si>
    <t>Nos</t>
  </si>
  <si>
    <t>Each</t>
  </si>
  <si>
    <t>Providing and fixing christmas trees of (3'to 4') height including excavated pith (2.0'x2.0'x1.6') including the refilling sweet earth and months as directed by Engineer (R.A)</t>
  </si>
  <si>
    <t>Providing and laying 1:3:6 cement concrete solid block masonary wall   6 thick above in thickness  set in 1:6 cement mortor in  ground floor super structure including racking out joints &amp; curring etc, complete. (S.I.NO.23/P-19)</t>
  </si>
  <si>
    <t>C,C  brick or stone ballast 1-1/2" to 2" guage ration 1:4:8(S.NO. 4-B/P-15)</t>
  </si>
  <si>
    <t>Providing and laying 3" thick topping cement concrete (1:2:4) including surface finishing and dividing into panels (SI # 16d P-42)</t>
  </si>
  <si>
    <t>%Sft</t>
  </si>
  <si>
    <t>Providing and laying 2" thick topping cement concrete (1:2:4) including surface finishing and dividing into panels (SI # 16c P-42)</t>
  </si>
  <si>
    <t>Two coats of bitumen laid hot using 34 Ibs for % Sft over roof &amp; blinded with sand at one Cft per % Sft (SI #13 P-35)</t>
  </si>
  <si>
    <t>Qty same item # 20</t>
  </si>
  <si>
    <t>Extra Labour for c.c.</t>
  </si>
  <si>
    <t>Extra Labour for Bitumen</t>
  </si>
  <si>
    <t>Glazing with pens (24 oz to 26 oz) using putty and deodar wooden Ist class fillets (P64/46)</t>
  </si>
  <si>
    <t>S/F in position Aluminuim channels framing for sliding doors and ventilator of alcop mode with 5mm  thick tinted glass glazed (Belguim) &amp; Aluminium fly screen i/c handles stopper &amp; locking arrangment etc complete (deduxe mode Bronze) (SI # 84b/P-108)</t>
  </si>
  <si>
    <t>Painting new surface preparing surface &amp; painting of doors and windows any type i/c edge (three coats) SI# 5c P-70</t>
  </si>
  <si>
    <t>Qty same as item #7</t>
  </si>
  <si>
    <t>Qty same as item #8</t>
  </si>
  <si>
    <t>P/F cement paving blocks flooring having size of 197x97x60 mm of city/quddra /cobble shape
 with pigment having strength b/w 5000 psi to 8500 psi i/c filling the joints with hill sand and 
laying in specified manner/ pattern and design etc complete (P-49/72)</t>
  </si>
  <si>
    <t>P/F precast Edge block 3750 PSI industrial made size 6" thick x12" high i/c  the cost of cartage ,excavation. Form work for haunching ,1450 PSI lean concrete ,2250 PSI concrete for haunching 1:4 cement sand mortor (P-16/14 )</t>
  </si>
  <si>
    <t>Planting coconut trees height (4'x6') including cxcavated pith (2'.00x2'.00x3'.5") including refilling sweat earth manure watering months as directed by the Engineer/ Incharge (R.A)</t>
  </si>
  <si>
    <t>Providing and applying Graffito (3/8"to 1/2" thick).theproduct composed of material marble guard stone iron oxide,detonium HSC,natural colour chips and pigmnt ammonia nitrogen,jelicoal,heated on high temperature on ultra voilet lamp mixed with acrylic resin anti or lifting after application,resistant to accelerated weather change and resistant to water head of 100 liters per 8 hours drying time having touch dry from 4 to 8 hourse and full dry in 72 hourse the specific gravity varies from texture to texture from 2.5 to 2.8( District Officer-II/P&amp;D checked R.A No... dated: 9-10-2005)</t>
  </si>
  <si>
    <t>Providing &amp; fixing colour create to wall surface to provide, durable crust and aesthetics having thicness upto 3/4" with specified colour having water, fire and temite resistance (upto 20'-0" height). (S.I # 44 Page # 63)</t>
  </si>
  <si>
    <t>Making and fixing barbed wire fencing including RCC posts upto 4 horizontal and cross wires. (P-95/7)</t>
  </si>
  <si>
    <t>Lft</t>
  </si>
  <si>
    <t>%Lft</t>
  </si>
  <si>
    <t>Cement plaster (1:4) upto 20' height 3/4" thick (P-52/11-c)</t>
  </si>
  <si>
    <t>%.Sft</t>
  </si>
  <si>
    <t>Erection and removal of centering for R.C.C. or plain cement concret work of Deodar wood ( 2nd class )( horzental(S.NO.18-B-I)/P-20)</t>
  </si>
  <si>
    <t>C.C plain I/c placing compacting finishing and curring  complete (I/c screening and washing of stone aggregate without shuttering (Ratio 1:3:6) (P-16)</t>
  </si>
  <si>
    <t>Primary coats of chalk under distemper(P-23/54)</t>
  </si>
  <si>
    <t>Qty same as item 33</t>
  </si>
  <si>
    <t>Distempring three coats (SI # 24b P/60)</t>
  </si>
  <si>
    <t>Qty same as item 36</t>
  </si>
  <si>
    <t>S/F Iron steel grills door with angle iron frame of 1-1/2"x1-1/2" x3/4" and flat iron of 3/4" x1/4" with approved design and locking arrangmenty embedded in masonay as per instruction of engineer in charge (S.NO.24/P-92)</t>
  </si>
  <si>
    <t>Painting old surface painting guard bars, gates iron bars gratings, railings in/c standard braces (etc.) and similar open work. (Two coats).(CSI # 5-d p # 69)</t>
  </si>
  <si>
    <t>Qty:same item #38</t>
  </si>
  <si>
    <t>Paroviding Antitermite treatement by spraying/spreading Neptachler 0.5% Emulsion as an over all preconstruction treatment in slab,type construction lunder the slab and along atache preches or entrances etc complete as per direction of Engineer Incharge. (P/115-92)</t>
  </si>
  <si>
    <t>Excavation in foundation of building bridges and other structures including 
dagbelling dressing refilling around structure with excavated earth watering
 and ramming lead upto 5 ft. (b) In ordinary Soil. (S.I.No.18-b P-5).</t>
  </si>
  <si>
    <t>%0Cft</t>
  </si>
  <si>
    <t>Removing and upliting of debries of dismentaled material with (10 miles) carriage 100 Cft/ 5 tons of material like stone aggregate etc  (page 01/01 of carriage of material)R.A</t>
  </si>
  <si>
    <t>Filling watering and ramming earth under floor with new earth brought from 
out side lead upto one chain &amp; lift upto 5' feet (P-5/S #21</t>
  </si>
  <si>
    <t>Extra lead for 50 feet additional lead 10 miles (Carriage of Material) ( P#1/S-1)</t>
  </si>
  <si>
    <t>Qty: same item 44</t>
  </si>
  <si>
    <t>P/L tiles glazed 6"x6"x1/4" on floor or wall facing in required colour and pattern of 
STILE specification jointed in white cement and pigment over base of 1-2 grey cement mortor 3/4" thick i/c washing and filling of the joints with salury of white cement and pigment in desired shape with finishing cleaning and cost of wax polish etc complete i/c cutting tiles to proper profile (P-60/47)</t>
  </si>
  <si>
    <t>P/L floor of verona marble tiles of 12"x12"x3/4" fine dressed on the surface without 
winding set in white cement laid over 3/4" thick bed of 1:2 grey CM setting the tiles with grey cement slury jointing and washing the tiles with slury of white cement and pigment to match the colour of tiles i/c  curring ,grinding rubbingand chemical polishing etc complete i/c cutting tile to proper profile (R.A)</t>
  </si>
  <si>
    <t>P/F with sunken iron screws wooden architrave approved design /shape having 
width not less then 2-1/2"as directed by the Engineer/Incharge</t>
  </si>
  <si>
    <t>PRft</t>
  </si>
  <si>
    <t>Applying chemical polishing on existing mosaic/ marbale flooring/ dado i/c 
cleaning granding with corborendering stone /sand paper and applying chemical polish as per requirement (P49/70)</t>
  </si>
  <si>
    <t>P/F fiber glass shade i/c angle iron frame nuts,bolts etc as required (R.A)</t>
  </si>
  <si>
    <t>Glazed tile dado 1/4" thick laid in pigment over 1:2 cement sand mortor 3/4" thick including finishing. (P-45/38)</t>
  </si>
  <si>
    <t>____do_____ floor</t>
  </si>
  <si>
    <t>M/F steel grated door with 1/16"thick sheeting including angle iron frame 
2"x2" 3/8" and 3/4" square b ars 4" centre to centre with locking arrangement</t>
  </si>
  <si>
    <t>PSft</t>
  </si>
  <si>
    <t xml:space="preserve"> Differenc type Sessional Plants  (R.A)</t>
  </si>
  <si>
    <t>Gulmore tree (R.A)</t>
  </si>
  <si>
    <t>TOTAL:-</t>
  </si>
  <si>
    <t>_______%Above/Below</t>
  </si>
  <si>
    <t>EXECUTIVE ENGINEER</t>
  </si>
  <si>
    <t>EDUCATION WORKS DIVISON-I</t>
  </si>
  <si>
    <t>SIGNATURE OF CONTRACTOR</t>
  </si>
  <si>
    <t>KARACHI</t>
  </si>
  <si>
    <t>WATER SUPPLY &amp; SANITARY WORK</t>
  </si>
  <si>
    <t>CLUSTER OF SCHOO LYARI PACKAGE PHASE-I</t>
  </si>
  <si>
    <t>S#</t>
  </si>
  <si>
    <t>DESCRIPTION</t>
  </si>
  <si>
    <t xml:space="preserve">P/F squating type white glazed earthenware w.c. pan 19" with low level flushing cistern 3 gallons capacity i/c making requiste No. of holes in walls plinth and floor and making good as finished originality also i/c the cost of C.I. trap 4" dia and C.I. thumble (P-1/231). </t>
  </si>
  <si>
    <t>EACH</t>
  </si>
  <si>
    <t xml:space="preserve">P/F 24"x18" lavatory basin in white glazed earthen ware complete with and i/c the cost of W.I or C.I cantilever brakets 6" built into wall painted white in two coat after a primary coat of req: lead paint pair of 1/2" dia chrome plat pillar traps 1-1/2" dia rubber </t>
  </si>
  <si>
    <t>Add:extra labour for providing &amp; fixing</t>
  </si>
  <si>
    <t>P/F 6"x2"or 6" x3" C.I floor trap of approved self cleaning design with a C.I screwed down grading with a or without a vent arm complete with &amp; i/c making requisite number</t>
  </si>
  <si>
    <t>P/F chrome plated brass tower rail complete with brackets fixing on wooden cleats with 1" long CP brass screws (b) superior pattern (P-7/1b)</t>
  </si>
  <si>
    <t>P/F 15"x12" bevelled edge mirror of belguim glass complete with 1/8" thick hard board CP screw fixed to wooden pleat (b) superior patterns</t>
  </si>
  <si>
    <t>P/F handle value (China) (P-17/5) 1/2"dia</t>
  </si>
  <si>
    <t>1"dia</t>
  </si>
  <si>
    <t>1-1/4" dia</t>
  </si>
  <si>
    <t>S/F water pumping set 1 HP with 1400 RMP single phase 220 volts 2"x1.5"x1.5.</t>
  </si>
  <si>
    <t>S/F soap tray made of plastic of superior
quality  (P-7/6)</t>
  </si>
  <si>
    <t>Providing RCC pipe with color of class 'A' and digging the trencle to required depth and fixing in position i/c cutting fitting &amp; jointing with mzxphalt composition.</t>
  </si>
  <si>
    <t>6"dia pipe</t>
  </si>
  <si>
    <t>9"dia pipe</t>
  </si>
  <si>
    <t>Construction manhole or inspecting chamber for the reqrired dia of circular sewer and 3'-6" depth with walls B.B. in cement mortar 1:3 plastered 1:3 1/2" thick inside of walls and 1" thick over benching and channel including R.C.C. manhole cover etc complete in all respect complete  including angle iron frame all respect complete. (P-39/1)</t>
  </si>
  <si>
    <t>Providing chambers 15"x9" (inside dimension) x24" deep for house meters with 6" thick c.c. 1:3:6 block set on 1:6 cement mortor 6" thick c.c. 1:4:8 in foundation 1/2" thick cement plaster 1:3 CM to all inside wall surface and to top 1" thick c.c. 1:2:4 flooring complete with hinged cost iron cover and rame 15"x9" inside clear opening wt 1" Qr etc fixed in c.c. 1:2:4 i/c curing execavattion back filling and disposal of earth etc complete (P-17/2)</t>
  </si>
  <si>
    <t>P/F nyloon connection complete with1/2" dia brass stop cock with pair of brass nuts and lining paint to nyloon connections.</t>
  </si>
  <si>
    <t>P/F in position C.P bib cock 1/2" dia (stanared patterns)</t>
  </si>
  <si>
    <t>S/F jet shower with rod of superior quality with CP head 1/2" dia (P-15/17</t>
  </si>
  <si>
    <t xml:space="preserve">S/F swan type piller cock of superior quality single CP head 1/2" dia </t>
  </si>
  <si>
    <t>S/F fiber glass tank of approved quality &amp; design and wall thickness as specified i/c cost of nuts bolts and fixing in platform of c.c 1:3:6 &amp; making connection for inlet &amp;  over flow pipe etc complete (600 gallons)</t>
  </si>
  <si>
    <t>P/F Europen white glazed earthen ware down w.c pan complete</t>
  </si>
  <si>
    <t>NON-SCHEDULE ITEMS</t>
  </si>
  <si>
    <t>P/F 'u' PVC pipe of Schedule 40 of nepro plastic for waste and vent pipe i/c and fitting jointing special 'u'  PVC cement solution as approved and directed by D.O. Inchrage. (R/A)</t>
  </si>
  <si>
    <t>4" dia</t>
  </si>
  <si>
    <t>6" dia</t>
  </si>
  <si>
    <t>P/F 'u' PVC tee 4" dia i/c and fitting jointing special 'u'  PVC cement solution as approved and directed by D.O. Inchrage. (R/A)</t>
  </si>
  <si>
    <t>P/F"u" PVC Elbow 4" dia i/c jointed with special "u" PVC cement solution as appreved and directed by D.O. Inchrage. (R/A)</t>
  </si>
  <si>
    <t xml:space="preserve">P/F "U" PVC socket 4" dia i/c fitting jointing with spcial "U" PVC cement solution approved </t>
  </si>
  <si>
    <t xml:space="preserve">P/F "U" PVC Cross 4" dia i/c fitting jointing with spcial "U" PVC cement solution approved </t>
  </si>
  <si>
    <t>P/F"u" Y Tee  4" dia i/c jointed with special "u" PVC cement solution as appreved and directed by D.O. Inchrage. (R/A)</t>
  </si>
  <si>
    <t>P/F"u" male thread  4" dia i/c fitting and jointed with special "u" PVC cement solution as appreved and directed by D.O. Inchrage. (R/A)</t>
  </si>
  <si>
    <t>P/F"u" female thread  4" dia i/c fitting and jointed with special "u" PVC cement solution as appreved and directed by D.O. Inchrage. (R/A)</t>
  </si>
  <si>
    <t>P/F PVC nepro make of schedule 40 including cutting cutting fitting complete including the cost of through walls and roof and maing good with c.c and testing with water to pressure head and handling etc complete (RA)</t>
  </si>
  <si>
    <t>1/2" dia</t>
  </si>
  <si>
    <t>3/4" dia</t>
  </si>
  <si>
    <t>1" dfia</t>
  </si>
  <si>
    <t>P/F PVC socket of schedule 40 i/c fitting etc complete as directed by Engineer/ Incharge</t>
  </si>
  <si>
    <t>.</t>
  </si>
  <si>
    <t>P/F PVC Union of schedule 40 i/c fitting etc complete as directed by Engineer/ Incharge</t>
  </si>
  <si>
    <t>P/F PVC Bush of schedule 40 i/c fitting etc 
complete as directed by Engineer/ Incharge</t>
  </si>
  <si>
    <t>P/F PVC Clamps of schedule  4" dia i/c jointed with special "u" PVC cement solution as appreved and directed by Inchrage. (R/A)</t>
  </si>
  <si>
    <t>P/F PVC conceled stop cock of schedule 40 i/c fitting etc complete as directed by Engineer/ Incharge</t>
  </si>
  <si>
    <t>P/F PVC Elbow 45 degree schedule 40 i/c fitting etc complete as directed by Executive Inchage (R.A)</t>
  </si>
  <si>
    <t xml:space="preserve">1/2"dia </t>
  </si>
  <si>
    <t>1" dia</t>
  </si>
  <si>
    <t>P/F PVC male thread adoptoer of schedule 40 i/c fitting etc complete as directed by Executive Engineer Inchage (RA)</t>
  </si>
  <si>
    <t>P/F PVC tee of schedule 40 i/c fitting etc complete as directed by Executive Engineer Incharge (RA)</t>
  </si>
  <si>
    <t>P/F PVC female thread adopter of schedule 40 i/c fitting etc complete as directed by Executive Engineer Inchage (RA)</t>
  </si>
  <si>
    <t>P/F PVC Elbow of schedule 40 i/c fitting etc complete as directed by Engineer/ Incharge</t>
  </si>
  <si>
    <t>P/F PVC End of schedule 40 i/c fitting etc complete as directed by Engineer/ Incharge</t>
  </si>
  <si>
    <t>ELECTRIC WORKS</t>
  </si>
  <si>
    <t>Wiring for light of fan point with 1/1.13(3/0.29)pvc insulated wire in 20 mm 3/4 pvc conduct recessed in the wall or column as required (B-6P-1)</t>
  </si>
  <si>
    <t>P.Pts</t>
  </si>
  <si>
    <t>Wiring for plug point with 1/1 .13 (3/0.29) pvc insulated wire in 20mm 3/4" pvc conduct recessed in the wall or col. As req:(B10/P2)</t>
  </si>
  <si>
    <t>P/F mild steel bar fan clamp `15.8 dia suitable for RCC Roof (C1/P14)</t>
  </si>
  <si>
    <t>P/F distribution board double shugtter to accommodate circuit breakers i/c painting with enamalled paint and for other similar jobs on surface (SI No:07/P13)</t>
  </si>
  <si>
    <t>Providing circuit breaker 6-63 amps DP i/c fixing on a prepared board and necessary electic connection</t>
  </si>
  <si>
    <t>Providing circuit breaker 30-50 amps DP i/c fixing on a prepared board and necessary electic connection</t>
  </si>
  <si>
    <t>Providing circuit breaker 6-50 amps TP i/c fixing on a prepared board and necessary electic connection</t>
  </si>
  <si>
    <t>P/F S.W canopy block &amp; bakolight ciling rose on S.W block (D3/P14)</t>
  </si>
  <si>
    <t>P/F 2-40 watt tube light complete with 40 watt 4"-0 long rod chock, starter and putty with philips component i/c necessary electric connection and fixing on wall/ceiling etc complete (SI No:2P33)</t>
  </si>
  <si>
    <t>P/F BC bakolite angular type button holder (SI No:1/P14)</t>
  </si>
  <si>
    <t>P/F wall bracket light fancy type superior quality i/c fixing on existing holder etc complete (SI.NO:5 P/33)</t>
  </si>
  <si>
    <t>P/F Energy saver superior quality i/c fixing on existing holder etc complete (SI.No:6p/33)</t>
  </si>
  <si>
    <t>Erection of ceiling fans i/c wiring of down and with 1/1 .13mm (3/029) PVC wire fixing of reguloators blade canopy etc as required (D-1/P-14)</t>
  </si>
  <si>
    <t>Wiring for fan point with 1/1.13(3./029)pvc insulated wire pvc in Existing pvc i/c removing of old burst wire etc complete</t>
  </si>
  <si>
    <t>P/F switch 5 amps with fency type sheet i/c plastic board imported make etc</t>
  </si>
  <si>
    <t>P/F 2 pin 5 amps plug socket with fency type sheet i/c plastic board imported make etc</t>
  </si>
  <si>
    <t>P/F fancy type 3 pin 5 amps SP plug socket with  ortted make i/c plastic board imported makein the wall etc</t>
  </si>
  <si>
    <t>P/F Fan dimmerwith fency type sheet i/c necessary connection &amp; fixing on a prepared board plastic board etc.</t>
  </si>
  <si>
    <t>Wiring for main with 4-7/044 pvc insulated wire in pvc capping and cassing etc complete</t>
  </si>
  <si>
    <t>P/F Earthing set with 1-1/2x1/2'X1/4" gi plate buried in the ground at depth of 12ft water comes out from the ground level with salt and etc</t>
  </si>
  <si>
    <t>Wiring for main with 2-7/044 pvc insulated wire in pvc capping and cassing etc complete</t>
  </si>
  <si>
    <t>Wiring for main with 2-7/029 pvc insulated wire in pvc capping and cassing etc complete</t>
  </si>
  <si>
    <t xml:space="preserve">P/F search light 400 watt imported quality with chock lamp &amp; ihnsyot i/c fixing on wall with necessary electric connection etc complete </t>
  </si>
  <si>
    <t>P/F ceiling fan 56" sweep approved quality i/c necessary electric connection etc complete</t>
  </si>
  <si>
    <t xml:space="preserve">P/F wall bracket fan 18" sweep (Royal/GFC Make) </t>
  </si>
  <si>
    <t>Wiring for main with 2-7/064 PVC insulated wire in pvc capping and cassing i/c 1.5mm pvc earth wire etc complete.</t>
  </si>
  <si>
    <t>P/F Stablizer 5000 watt (LQR)</t>
  </si>
  <si>
    <t>P/F 2 HP motor pump set 2HP 2800 RMP phase 220 watts 1"x1"x40 feet head i/c base plate and also making cc 1:3:6 plate form of required size and fixing with nuts and both complete in all etc complete</t>
  </si>
  <si>
    <t>P/F Electric water cooler matalic body 30 gallons National Make i/c filtre etc complete</t>
  </si>
  <si>
    <t>________%Above/Below</t>
  </si>
  <si>
    <t>signature of contractor</t>
  </si>
</sst>
</file>

<file path=xl/styles.xml><?xml version="1.0" encoding="utf-8"?>
<styleSheet xmlns="http://schemas.openxmlformats.org/spreadsheetml/2006/main">
  <numFmts count="2">
    <numFmt numFmtId="43" formatCode="_(* #,##0.00_);_(* \(#,##0.00\);_(* &quot;-&quot;??_);_(@_)"/>
    <numFmt numFmtId="164" formatCode="_(* #,##0_);_(* \(#,##0\);_(* &quot;-&quot;??_);_(@_)"/>
  </numFmts>
  <fonts count="21">
    <font>
      <sz val="11"/>
      <color theme="1"/>
      <name val="Calibri"/>
      <family val="2"/>
      <scheme val="minor"/>
    </font>
    <font>
      <sz val="11"/>
      <color theme="1"/>
      <name val="Calibri"/>
      <family val="2"/>
      <scheme val="minor"/>
    </font>
    <font>
      <b/>
      <sz val="11"/>
      <color theme="1"/>
      <name val="Calibri"/>
      <family val="2"/>
      <scheme val="minor"/>
    </font>
    <font>
      <sz val="10"/>
      <color indexed="8"/>
      <name val="Times New Roman"/>
      <family val="1"/>
    </font>
    <font>
      <b/>
      <u/>
      <sz val="12"/>
      <color indexed="8"/>
      <name val="Times New Roman"/>
      <family val="1"/>
    </font>
    <font>
      <b/>
      <sz val="10"/>
      <color indexed="8"/>
      <name val="Times New Roman"/>
      <family val="1"/>
    </font>
    <font>
      <b/>
      <u/>
      <sz val="10"/>
      <color indexed="8"/>
      <name val="Times New Roman"/>
      <family val="1"/>
    </font>
    <font>
      <sz val="10"/>
      <color theme="1"/>
      <name val="Calibri"/>
      <family val="2"/>
      <scheme val="minor"/>
    </font>
    <font>
      <sz val="9"/>
      <color indexed="8"/>
      <name val="Times New Roman"/>
      <family val="1"/>
    </font>
    <font>
      <sz val="10"/>
      <color indexed="8"/>
      <name val="Arial"/>
      <family val="2"/>
    </font>
    <font>
      <sz val="10"/>
      <color indexed="63"/>
      <name val="Arial"/>
      <family val="2"/>
    </font>
    <font>
      <sz val="10"/>
      <color indexed="63"/>
      <name val="Book Antiqua"/>
      <family val="1"/>
    </font>
    <font>
      <sz val="9"/>
      <color theme="1"/>
      <name val="Calibri"/>
      <family val="2"/>
      <scheme val="minor"/>
    </font>
    <font>
      <sz val="10"/>
      <name val="Verdana"/>
      <family val="2"/>
    </font>
    <font>
      <sz val="8"/>
      <name val="Verdana"/>
      <family val="2"/>
    </font>
    <font>
      <sz val="9"/>
      <name val="Verdana"/>
      <family val="2"/>
    </font>
    <font>
      <sz val="8"/>
      <name val="Arial"/>
      <family val="2"/>
    </font>
    <font>
      <b/>
      <u/>
      <sz val="10"/>
      <name val="Arial"/>
      <family val="2"/>
    </font>
    <font>
      <sz val="10"/>
      <name val="Arial"/>
      <family val="2"/>
    </font>
    <font>
      <b/>
      <sz val="10"/>
      <name val="Arial"/>
      <family val="2"/>
    </font>
    <font>
      <u/>
      <sz val="10"/>
      <name val="Arial"/>
      <family val="2"/>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43">
    <xf numFmtId="0" fontId="0" fillId="0" borderId="0" xfId="0"/>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2" fontId="3" fillId="0" borderId="0" xfId="0" applyNumberFormat="1" applyFont="1" applyAlignment="1">
      <alignment horizontal="center" vertical="top"/>
    </xf>
    <xf numFmtId="164" fontId="5" fillId="0" borderId="0" xfId="1" applyNumberFormat="1" applyFont="1" applyAlignment="1">
      <alignment vertical="top"/>
    </xf>
    <xf numFmtId="0" fontId="5" fillId="0" borderId="0" xfId="0" applyNumberFormat="1" applyFont="1" applyAlignment="1">
      <alignment horizontal="left" vertical="top" wrapText="1"/>
    </xf>
    <xf numFmtId="164" fontId="5" fillId="0" borderId="0" xfId="1" applyNumberFormat="1" applyFont="1" applyAlignment="1">
      <alignment vertical="top" shrinkToFit="1"/>
    </xf>
    <xf numFmtId="2" fontId="5" fillId="0" borderId="0" xfId="0" applyNumberFormat="1" applyFont="1" applyAlignment="1">
      <alignment horizontal="left" vertical="top"/>
    </xf>
    <xf numFmtId="1" fontId="3" fillId="0" borderId="0" xfId="0" applyNumberFormat="1" applyFont="1" applyAlignment="1">
      <alignment horizontal="center" vertical="top"/>
    </xf>
    <xf numFmtId="2" fontId="3" fillId="0" borderId="0" xfId="0" applyNumberFormat="1" applyFont="1" applyAlignment="1">
      <alignment horizontal="left" vertical="top"/>
    </xf>
    <xf numFmtId="2" fontId="3" fillId="0" borderId="0" xfId="0" applyNumberFormat="1" applyFont="1" applyAlignment="1">
      <alignment horizontal="right" vertical="top"/>
    </xf>
    <xf numFmtId="2" fontId="5" fillId="0" borderId="0" xfId="0" applyNumberFormat="1" applyFont="1" applyAlignment="1">
      <alignment horizontal="right" vertical="top"/>
    </xf>
    <xf numFmtId="0" fontId="5" fillId="0" borderId="1" xfId="0" applyFont="1" applyBorder="1" applyAlignment="1">
      <alignment horizontal="center" vertical="top"/>
    </xf>
    <xf numFmtId="2" fontId="5" fillId="0" borderId="1" xfId="0" applyNumberFormat="1" applyFont="1" applyBorder="1" applyAlignment="1">
      <alignment horizontal="right" vertical="top" wrapText="1"/>
    </xf>
    <xf numFmtId="2" fontId="5" fillId="0" borderId="3" xfId="0" applyNumberFormat="1" applyFont="1" applyBorder="1" applyAlignment="1">
      <alignment horizontal="right" vertical="top" wrapText="1"/>
    </xf>
    <xf numFmtId="2" fontId="5" fillId="0" borderId="2" xfId="0" applyNumberFormat="1" applyFont="1" applyBorder="1" applyAlignment="1">
      <alignment horizontal="center" vertical="top"/>
    </xf>
    <xf numFmtId="2" fontId="5" fillId="0" borderId="3" xfId="0" applyNumberFormat="1" applyFont="1" applyBorder="1" applyAlignment="1">
      <alignment horizontal="center" vertical="top"/>
    </xf>
    <xf numFmtId="2" fontId="3" fillId="0" borderId="2" xfId="0" applyNumberFormat="1" applyFont="1" applyBorder="1" applyAlignment="1">
      <alignment horizontal="center" vertical="top"/>
    </xf>
    <xf numFmtId="0" fontId="5" fillId="0" borderId="2" xfId="0" applyFont="1" applyBorder="1" applyAlignment="1">
      <alignment horizontal="center" vertical="top"/>
    </xf>
    <xf numFmtId="164" fontId="5" fillId="0" borderId="3" xfId="1" applyNumberFormat="1" applyFont="1" applyBorder="1" applyAlignment="1">
      <alignment vertical="top"/>
    </xf>
    <xf numFmtId="1" fontId="3" fillId="0" borderId="0" xfId="0" quotePrefix="1" applyNumberFormat="1" applyFont="1" applyAlignment="1">
      <alignment horizontal="center" vertical="top"/>
    </xf>
    <xf numFmtId="0" fontId="5" fillId="0" borderId="0" xfId="0" applyFont="1" applyAlignment="1">
      <alignment vertical="top"/>
    </xf>
    <xf numFmtId="2" fontId="3" fillId="0" borderId="0" xfId="0" applyNumberFormat="1" applyFont="1" applyBorder="1" applyAlignment="1">
      <alignment horizontal="right" vertical="top" wrapText="1"/>
    </xf>
    <xf numFmtId="2" fontId="3" fillId="0" borderId="0" xfId="0" applyNumberFormat="1" applyFont="1" applyBorder="1" applyAlignment="1">
      <alignment horizontal="center" vertical="top"/>
    </xf>
    <xf numFmtId="0" fontId="3" fillId="0" borderId="0" xfId="0" applyFont="1" applyBorder="1" applyAlignment="1">
      <alignment horizontal="center" vertical="top"/>
    </xf>
    <xf numFmtId="164" fontId="5" fillId="0" borderId="0" xfId="1" applyNumberFormat="1" applyFont="1" applyBorder="1" applyAlignment="1">
      <alignment vertical="top"/>
    </xf>
    <xf numFmtId="0" fontId="3" fillId="0" borderId="0" xfId="0" applyFont="1" applyAlignment="1">
      <alignment horizontal="right" vertical="top" wrapText="1"/>
    </xf>
    <xf numFmtId="2" fontId="3" fillId="0" borderId="0" xfId="0" applyNumberFormat="1" applyFont="1" applyAlignment="1">
      <alignment horizontal="right" vertical="top" wrapText="1"/>
    </xf>
    <xf numFmtId="0" fontId="3" fillId="0" borderId="0" xfId="0" applyNumberFormat="1" applyFont="1" applyBorder="1" applyAlignment="1">
      <alignment horizontal="center" vertical="top" wrapText="1"/>
    </xf>
    <xf numFmtId="2" fontId="3" fillId="0" borderId="0" xfId="0" applyNumberFormat="1" applyFont="1" applyBorder="1" applyAlignment="1">
      <alignment horizontal="left" vertical="top"/>
    </xf>
    <xf numFmtId="1" fontId="3" fillId="0" borderId="0" xfId="0" applyNumberFormat="1" applyFont="1" applyBorder="1" applyAlignment="1">
      <alignment horizontal="center" vertical="top"/>
    </xf>
    <xf numFmtId="2" fontId="3" fillId="0" borderId="0" xfId="0" applyNumberFormat="1" applyFont="1" applyBorder="1" applyAlignment="1">
      <alignment horizontal="center" vertical="top" wrapText="1"/>
    </xf>
    <xf numFmtId="164" fontId="3" fillId="0" borderId="0" xfId="1" applyNumberFormat="1" applyFont="1" applyBorder="1" applyAlignment="1">
      <alignment vertical="top"/>
    </xf>
    <xf numFmtId="0" fontId="5" fillId="0" borderId="0" xfId="0" applyNumberFormat="1" applyFont="1" applyBorder="1" applyAlignment="1">
      <alignment horizontal="center" vertical="top" wrapText="1"/>
    </xf>
    <xf numFmtId="2" fontId="5" fillId="0" borderId="0" xfId="0" applyNumberFormat="1" applyFont="1" applyBorder="1" applyAlignment="1">
      <alignment horizontal="left" vertical="top"/>
    </xf>
    <xf numFmtId="1" fontId="5" fillId="0" borderId="0" xfId="0" applyNumberFormat="1" applyFont="1" applyBorder="1" applyAlignment="1">
      <alignment horizontal="center" vertical="top"/>
    </xf>
    <xf numFmtId="2" fontId="5" fillId="0" borderId="0" xfId="0" applyNumberFormat="1" applyFont="1" applyBorder="1" applyAlignment="1">
      <alignment horizontal="center" vertical="top" wrapText="1"/>
    </xf>
    <xf numFmtId="2" fontId="5" fillId="0" borderId="0" xfId="0" applyNumberFormat="1" applyFont="1" applyBorder="1" applyAlignment="1">
      <alignment horizontal="right" vertical="top" wrapText="1"/>
    </xf>
    <xf numFmtId="2" fontId="5" fillId="0" borderId="0" xfId="0" applyNumberFormat="1" applyFont="1" applyBorder="1" applyAlignment="1">
      <alignment horizontal="center" vertical="top"/>
    </xf>
    <xf numFmtId="0" fontId="5" fillId="0" borderId="0" xfId="0" applyFont="1" applyBorder="1" applyAlignment="1">
      <alignment horizontal="center" vertical="top"/>
    </xf>
    <xf numFmtId="2" fontId="3" fillId="0" borderId="0" xfId="0" applyNumberFormat="1" applyFont="1" applyAlignment="1">
      <alignment horizontal="left" vertical="top" wrapText="1"/>
    </xf>
    <xf numFmtId="2" fontId="3" fillId="0" borderId="0" xfId="0" applyNumberFormat="1" applyFont="1" applyAlignment="1">
      <alignment horizontal="center" vertical="top" wrapText="1"/>
    </xf>
    <xf numFmtId="0" fontId="5" fillId="0" borderId="0" xfId="0" applyFont="1" applyAlignment="1">
      <alignment horizontal="center" vertical="top"/>
    </xf>
    <xf numFmtId="0" fontId="3" fillId="0" borderId="0" xfId="0" applyFont="1" applyAlignment="1">
      <alignment horizontal="left" vertical="top" wrapText="1"/>
    </xf>
    <xf numFmtId="1" fontId="3" fillId="0" borderId="0" xfId="0" quotePrefix="1" applyNumberFormat="1" applyFont="1" applyBorder="1" applyAlignment="1">
      <alignment horizontal="center" vertical="top"/>
    </xf>
    <xf numFmtId="1" fontId="3" fillId="0" borderId="0" xfId="0" applyNumberFormat="1" applyFont="1" applyFill="1" applyBorder="1" applyAlignment="1">
      <alignment horizontal="center" vertical="top"/>
    </xf>
    <xf numFmtId="2" fontId="3" fillId="0" borderId="0" xfId="0" quotePrefix="1" applyNumberFormat="1" applyFont="1" applyFill="1" applyBorder="1" applyAlignment="1">
      <alignment horizontal="center" vertical="top"/>
    </xf>
    <xf numFmtId="2" fontId="3" fillId="0" borderId="0" xfId="0" applyNumberFormat="1" applyFont="1" applyFill="1" applyBorder="1" applyAlignment="1">
      <alignment horizontal="center" vertical="top"/>
    </xf>
    <xf numFmtId="0" fontId="0" fillId="0" borderId="0" xfId="0" applyAlignment="1">
      <alignment horizontal="center" vertical="top"/>
    </xf>
    <xf numFmtId="2" fontId="7" fillId="0" borderId="0" xfId="0" applyNumberFormat="1" applyFont="1" applyAlignment="1">
      <alignment vertical="top"/>
    </xf>
    <xf numFmtId="0" fontId="3" fillId="0" borderId="0" xfId="0" applyNumberFormat="1" applyFont="1" applyBorder="1" applyAlignment="1">
      <alignment horizontal="left" vertical="top" wrapText="1"/>
    </xf>
    <xf numFmtId="2" fontId="3" fillId="0" borderId="0" xfId="0" quotePrefix="1" applyNumberFormat="1" applyFont="1" applyAlignment="1">
      <alignment horizontal="left" vertical="top"/>
    </xf>
    <xf numFmtId="2" fontId="0" fillId="0" borderId="0" xfId="0" applyNumberFormat="1"/>
    <xf numFmtId="0" fontId="0" fillId="0" borderId="0" xfId="0" applyAlignment="1">
      <alignment vertical="top"/>
    </xf>
    <xf numFmtId="2" fontId="3" fillId="0" borderId="0" xfId="0" applyNumberFormat="1" applyFont="1" applyAlignment="1">
      <alignment vertical="top"/>
    </xf>
    <xf numFmtId="2" fontId="3" fillId="0" borderId="0" xfId="0" applyNumberFormat="1" applyFont="1" applyAlignment="1">
      <alignment vertical="top" wrapText="1"/>
    </xf>
    <xf numFmtId="0" fontId="3" fillId="0" borderId="0" xfId="0" quotePrefix="1" applyFont="1" applyBorder="1" applyAlignment="1">
      <alignment horizontal="center" vertical="top"/>
    </xf>
    <xf numFmtId="0" fontId="8" fillId="0" borderId="0" xfId="0" applyNumberFormat="1" applyFont="1" applyBorder="1" applyAlignment="1">
      <alignment horizontal="left" vertical="top" wrapText="1"/>
    </xf>
    <xf numFmtId="0" fontId="3" fillId="0" borderId="0" xfId="0" applyNumberFormat="1" applyFont="1" applyFill="1" applyAlignment="1">
      <alignment horizontal="left" vertical="top" wrapText="1"/>
    </xf>
    <xf numFmtId="0" fontId="10" fillId="0" borderId="0" xfId="0" applyFont="1" applyAlignment="1">
      <alignment horizontal="center" vertical="top"/>
    </xf>
    <xf numFmtId="1" fontId="10" fillId="0" borderId="0" xfId="0" applyNumberFormat="1" applyFont="1" applyAlignment="1">
      <alignment horizontal="center" vertical="top"/>
    </xf>
    <xf numFmtId="2" fontId="10" fillId="0" borderId="0" xfId="0" applyNumberFormat="1" applyFont="1" applyAlignment="1">
      <alignment horizontal="center" vertical="top"/>
    </xf>
    <xf numFmtId="0" fontId="9" fillId="0" borderId="0" xfId="0" applyFont="1" applyAlignment="1">
      <alignment horizontal="center" vertical="top"/>
    </xf>
    <xf numFmtId="2" fontId="10" fillId="0" borderId="0" xfId="0" applyNumberFormat="1" applyFont="1" applyBorder="1" applyAlignment="1">
      <alignment horizontal="center" vertical="top"/>
    </xf>
    <xf numFmtId="0" fontId="3" fillId="0" borderId="0" xfId="0" applyFont="1" applyAlignment="1">
      <alignment horizontal="center" vertical="top" wrapText="1"/>
    </xf>
    <xf numFmtId="2" fontId="0" fillId="0" borderId="0" xfId="0" applyNumberFormat="1" applyAlignment="1">
      <alignment horizontal="center"/>
    </xf>
    <xf numFmtId="0" fontId="0" fillId="0" borderId="0" xfId="0" applyAlignment="1">
      <alignment horizontal="center"/>
    </xf>
    <xf numFmtId="0" fontId="7" fillId="0" borderId="0" xfId="0" applyFont="1"/>
    <xf numFmtId="0" fontId="0" fillId="0" borderId="0" xfId="0" applyAlignment="1">
      <alignment horizontal="left" vertical="top" wrapText="1"/>
    </xf>
    <xf numFmtId="164" fontId="0" fillId="0" borderId="0" xfId="0" applyNumberFormat="1"/>
    <xf numFmtId="2" fontId="3" fillId="0" borderId="0" xfId="0" applyNumberFormat="1" applyFont="1" applyBorder="1" applyAlignment="1">
      <alignment horizontal="left" vertical="top" wrapText="1"/>
    </xf>
    <xf numFmtId="164" fontId="2" fillId="0" borderId="4" xfId="0" applyNumberFormat="1" applyFont="1" applyBorder="1" applyAlignment="1">
      <alignment horizontal="center"/>
    </xf>
    <xf numFmtId="0" fontId="0" fillId="0" borderId="0" xfId="0" applyBorder="1"/>
    <xf numFmtId="0" fontId="0" fillId="0" borderId="5" xfId="0" applyBorder="1"/>
    <xf numFmtId="2" fontId="3" fillId="0" borderId="0" xfId="0" applyNumberFormat="1" applyFont="1" applyAlignment="1">
      <alignment horizontal="right" vertical="top" wrapText="1"/>
    </xf>
    <xf numFmtId="2" fontId="3" fillId="0" borderId="0" xfId="0" applyNumberFormat="1" applyFont="1" applyAlignment="1">
      <alignment horizontal="center" vertical="top" wrapText="1"/>
    </xf>
    <xf numFmtId="0" fontId="13" fillId="0" borderId="0" xfId="0" applyFont="1" applyAlignment="1">
      <alignment horizontal="center" vertical="top"/>
    </xf>
    <xf numFmtId="0" fontId="13" fillId="0" borderId="0" xfId="0" applyFont="1" applyAlignment="1">
      <alignment horizontal="left" vertical="top"/>
    </xf>
    <xf numFmtId="0" fontId="13" fillId="0" borderId="1" xfId="0" applyFont="1" applyBorder="1" applyAlignment="1">
      <alignment horizontal="center" vertical="top"/>
    </xf>
    <xf numFmtId="0" fontId="13" fillId="0" borderId="1" xfId="0" applyFont="1" applyBorder="1" applyAlignment="1">
      <alignment horizontal="center" vertical="top" wrapText="1"/>
    </xf>
    <xf numFmtId="0" fontId="13" fillId="0" borderId="3" xfId="0" applyFont="1" applyBorder="1" applyAlignment="1">
      <alignment horizontal="center" vertical="top"/>
    </xf>
    <xf numFmtId="2" fontId="13" fillId="0" borderId="3" xfId="0" applyNumberFormat="1" applyFont="1" applyBorder="1" applyAlignment="1">
      <alignment horizontal="center" vertical="top"/>
    </xf>
    <xf numFmtId="2" fontId="13" fillId="0" borderId="6" xfId="0" applyNumberFormat="1" applyFont="1" applyBorder="1" applyAlignment="1">
      <alignment horizontal="center" vertical="top"/>
    </xf>
    <xf numFmtId="0" fontId="13" fillId="0" borderId="0" xfId="0" applyFont="1" applyBorder="1" applyAlignment="1">
      <alignment horizontal="center" vertical="top"/>
    </xf>
    <xf numFmtId="0" fontId="14" fillId="0" borderId="0" xfId="0" applyFont="1" applyBorder="1" applyAlignment="1">
      <alignment horizontal="justify" vertical="top" wrapText="1"/>
    </xf>
    <xf numFmtId="0" fontId="13" fillId="0" borderId="0" xfId="0" applyFont="1" applyBorder="1" applyAlignment="1">
      <alignment vertical="top"/>
    </xf>
    <xf numFmtId="2" fontId="13" fillId="0" borderId="0" xfId="0" applyNumberFormat="1" applyFont="1" applyBorder="1" applyAlignment="1">
      <alignment horizontal="center" vertical="top"/>
    </xf>
    <xf numFmtId="0" fontId="14" fillId="0" borderId="0" xfId="0" applyFont="1" applyBorder="1" applyAlignment="1">
      <alignment horizontal="center" vertical="top"/>
    </xf>
    <xf numFmtId="0" fontId="15" fillId="0" borderId="0" xfId="0" applyFont="1" applyBorder="1" applyAlignment="1">
      <alignment vertical="top"/>
    </xf>
    <xf numFmtId="2" fontId="15" fillId="0" borderId="0" xfId="0" applyNumberFormat="1" applyFont="1" applyAlignment="1">
      <alignment horizontal="center" vertical="top"/>
    </xf>
    <xf numFmtId="2" fontId="14" fillId="0" borderId="0" xfId="0" applyNumberFormat="1" applyFont="1" applyAlignment="1">
      <alignment horizontal="center" vertical="top"/>
    </xf>
    <xf numFmtId="0" fontId="16" fillId="0" borderId="0" xfId="0" applyFont="1"/>
    <xf numFmtId="0" fontId="14" fillId="0" borderId="0" xfId="0" applyFont="1" applyAlignment="1">
      <alignment horizontal="center" vertical="top"/>
    </xf>
    <xf numFmtId="0" fontId="14" fillId="0" borderId="0" xfId="0" applyFont="1" applyAlignment="1">
      <alignment horizontal="justify" vertical="top" wrapText="1"/>
    </xf>
    <xf numFmtId="0" fontId="15" fillId="0" borderId="0" xfId="0" applyFont="1" applyAlignment="1">
      <alignment vertical="top"/>
    </xf>
    <xf numFmtId="0" fontId="14" fillId="0" borderId="0" xfId="0" applyFont="1" applyAlignment="1">
      <alignment horizontal="center" vertical="top" wrapText="1"/>
    </xf>
    <xf numFmtId="0" fontId="14" fillId="0" borderId="0" xfId="0" applyFont="1" applyAlignment="1">
      <alignment vertical="top" wrapText="1"/>
    </xf>
    <xf numFmtId="2" fontId="15" fillId="0" borderId="0" xfId="0" applyNumberFormat="1" applyFont="1" applyAlignment="1">
      <alignment horizontal="center" vertical="top" wrapText="1"/>
    </xf>
    <xf numFmtId="2" fontId="14" fillId="0" borderId="0" xfId="0" applyNumberFormat="1" applyFont="1" applyAlignment="1">
      <alignment horizontal="center" vertical="top" wrapText="1"/>
    </xf>
    <xf numFmtId="0" fontId="17" fillId="0" borderId="0" xfId="0" applyFont="1"/>
    <xf numFmtId="1" fontId="15" fillId="0" borderId="0" xfId="0" applyNumberFormat="1" applyFont="1" applyAlignment="1">
      <alignment horizontal="center" vertical="top" wrapText="1"/>
    </xf>
    <xf numFmtId="0" fontId="18" fillId="0" borderId="0" xfId="0" applyFont="1"/>
    <xf numFmtId="2" fontId="19" fillId="0" borderId="4" xfId="0" applyNumberFormat="1" applyFont="1" applyBorder="1" applyAlignment="1">
      <alignment horizontal="center"/>
    </xf>
    <xf numFmtId="0" fontId="19" fillId="0" borderId="0" xfId="0" applyFont="1" applyAlignment="1">
      <alignment horizontal="center"/>
    </xf>
    <xf numFmtId="0" fontId="19" fillId="0" borderId="0" xfId="0" applyFont="1"/>
    <xf numFmtId="2" fontId="19" fillId="0" borderId="7" xfId="0" applyNumberFormat="1" applyFont="1" applyBorder="1" applyAlignment="1">
      <alignment horizontal="center"/>
    </xf>
    <xf numFmtId="2" fontId="19" fillId="0" borderId="0" xfId="0" applyNumberFormat="1" applyFont="1" applyBorder="1" applyAlignment="1">
      <alignment horizontal="center"/>
    </xf>
    <xf numFmtId="0" fontId="0" fillId="0" borderId="0" xfId="0" applyBorder="1" applyAlignment="1">
      <alignment horizontal="center"/>
    </xf>
    <xf numFmtId="2" fontId="15" fillId="0" borderId="0" xfId="0" applyNumberFormat="1" applyFont="1" applyBorder="1" applyAlignment="1">
      <alignment horizontal="center" vertical="top"/>
    </xf>
    <xf numFmtId="2" fontId="14" fillId="0" borderId="0" xfId="0" applyNumberFormat="1" applyFont="1" applyBorder="1" applyAlignment="1">
      <alignment horizontal="center" vertical="top"/>
    </xf>
    <xf numFmtId="2" fontId="13" fillId="0" borderId="8" xfId="0" applyNumberFormat="1" applyFont="1" applyBorder="1" applyAlignment="1">
      <alignment horizontal="center" vertical="top"/>
    </xf>
    <xf numFmtId="0" fontId="20" fillId="0" borderId="0" xfId="0" applyFont="1"/>
    <xf numFmtId="0" fontId="16" fillId="0" borderId="0" xfId="0" applyFont="1" applyAlignment="1">
      <alignment wrapText="1"/>
    </xf>
    <xf numFmtId="0" fontId="0" fillId="0" borderId="5" xfId="0" applyBorder="1" applyAlignment="1">
      <alignment horizontal="center"/>
    </xf>
    <xf numFmtId="2" fontId="3" fillId="0" borderId="0" xfId="0" applyNumberFormat="1" applyFont="1" applyBorder="1" applyAlignment="1">
      <alignment horizontal="left" vertical="top" wrapText="1"/>
    </xf>
    <xf numFmtId="2" fontId="3" fillId="0" borderId="0" xfId="0" applyNumberFormat="1" applyFont="1" applyAlignment="1">
      <alignment vertical="top" wrapText="1"/>
    </xf>
    <xf numFmtId="0" fontId="0" fillId="0" borderId="0" xfId="0" applyAlignment="1">
      <alignment horizontal="left" vertical="top" wrapText="1"/>
    </xf>
    <xf numFmtId="0" fontId="3" fillId="0" borderId="0" xfId="0" applyNumberFormat="1" applyFont="1" applyBorder="1" applyAlignment="1">
      <alignment horizontal="left" vertical="top" wrapText="1"/>
    </xf>
    <xf numFmtId="0" fontId="7" fillId="0" borderId="0" xfId="0" applyFont="1" applyAlignment="1">
      <alignment horizontal="left" wrapText="1"/>
    </xf>
    <xf numFmtId="2" fontId="3" fillId="0" borderId="0" xfId="0" applyNumberFormat="1" applyFont="1" applyBorder="1" applyAlignment="1">
      <alignment horizontal="righ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2" fillId="0" borderId="0" xfId="0" applyFont="1" applyAlignment="1">
      <alignment horizontal="left" vertical="top" wrapText="1"/>
    </xf>
    <xf numFmtId="0" fontId="3"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3" fillId="0" borderId="0" xfId="0" applyNumberFormat="1" applyFont="1" applyFill="1" applyAlignment="1">
      <alignment horizontal="left" vertical="top" wrapText="1"/>
    </xf>
    <xf numFmtId="2" fontId="9" fillId="0" borderId="0" xfId="0" applyNumberFormat="1" applyFont="1" applyAlignment="1">
      <alignment horizontal="left" vertical="top" wrapText="1"/>
    </xf>
    <xf numFmtId="2" fontId="3" fillId="0" borderId="0" xfId="0" applyNumberFormat="1" applyFont="1" applyAlignment="1">
      <alignment horizontal="left" vertical="top" wrapText="1"/>
    </xf>
    <xf numFmtId="0" fontId="8" fillId="0" borderId="0" xfId="0" applyNumberFormat="1" applyFont="1" applyBorder="1" applyAlignment="1">
      <alignment horizontal="left" vertical="top" wrapText="1"/>
    </xf>
    <xf numFmtId="2" fontId="3" fillId="0" borderId="0" xfId="0" applyNumberFormat="1" applyFont="1" applyBorder="1" applyAlignment="1">
      <alignment horizontal="center" vertical="top" wrapText="1"/>
    </xf>
    <xf numFmtId="2" fontId="3" fillId="0" borderId="0" xfId="0" applyNumberFormat="1" applyFont="1" applyAlignment="1">
      <alignment horizontal="right" vertical="top" wrapText="1"/>
    </xf>
    <xf numFmtId="1" fontId="4" fillId="0" borderId="0" xfId="0" applyNumberFormat="1" applyFont="1" applyAlignment="1">
      <alignment horizontal="center" vertical="top" wrapText="1"/>
    </xf>
    <xf numFmtId="0" fontId="4" fillId="0" borderId="0" xfId="0" applyNumberFormat="1" applyFont="1" applyAlignment="1">
      <alignment horizontal="center" vertical="top" wrapText="1"/>
    </xf>
    <xf numFmtId="0" fontId="6" fillId="0" borderId="0" xfId="0" applyNumberFormat="1" applyFont="1" applyAlignment="1">
      <alignment horizontal="left" vertical="top" wrapText="1" shrinkToFit="1"/>
    </xf>
    <xf numFmtId="2" fontId="5" fillId="0" borderId="1" xfId="0" applyNumberFormat="1" applyFont="1" applyBorder="1" applyAlignment="1">
      <alignment horizontal="center" vertical="top" wrapText="1"/>
    </xf>
    <xf numFmtId="2" fontId="5" fillId="0" borderId="2" xfId="0" applyNumberFormat="1" applyFont="1" applyBorder="1" applyAlignment="1">
      <alignment horizontal="center" vertical="top" wrapText="1"/>
    </xf>
    <xf numFmtId="2" fontId="3" fillId="0" borderId="0" xfId="0" applyNumberFormat="1" applyFont="1" applyAlignment="1">
      <alignment horizontal="center" vertical="top" wrapText="1"/>
    </xf>
    <xf numFmtId="0" fontId="5" fillId="0" borderId="2" xfId="0" applyNumberFormat="1" applyFont="1" applyBorder="1" applyAlignment="1">
      <alignment horizontal="left" vertical="top" wrapText="1"/>
    </xf>
    <xf numFmtId="0" fontId="5" fillId="0" borderId="3" xfId="0" applyNumberFormat="1" applyFont="1" applyBorder="1" applyAlignment="1">
      <alignment horizontal="left" vertical="top" wrapText="1"/>
    </xf>
    <xf numFmtId="0" fontId="13" fillId="0" borderId="5" xfId="0" applyFont="1" applyBorder="1" applyAlignment="1">
      <alignment horizontal="center" vertical="top"/>
    </xf>
    <xf numFmtId="0" fontId="15" fillId="0" borderId="5" xfId="0" applyFont="1" applyBorder="1" applyAlignment="1">
      <alignment horizontal="center"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352425</xdr:colOff>
      <xdr:row>222</xdr:row>
      <xdr:rowOff>76200</xdr:rowOff>
    </xdr:from>
    <xdr:to>
      <xdr:col>14</xdr:col>
      <xdr:colOff>714375</xdr:colOff>
      <xdr:row>226</xdr:row>
      <xdr:rowOff>133350</xdr:rowOff>
    </xdr:to>
    <xdr:pic>
      <xdr:nvPicPr>
        <xdr:cNvPr id="2" name="Picture 1" descr="D:\SWScan00019.tif"/>
        <xdr:cNvPicPr>
          <a:picLocks noChangeAspect="1" noChangeArrowheads="1"/>
        </xdr:cNvPicPr>
      </xdr:nvPicPr>
      <xdr:blipFill>
        <a:blip xmlns:r="http://schemas.openxmlformats.org/officeDocument/2006/relationships" r:embed="rId1"/>
        <a:srcRect/>
        <a:stretch>
          <a:fillRect/>
        </a:stretch>
      </xdr:blipFill>
      <xdr:spPr bwMode="auto">
        <a:xfrm>
          <a:off x="3762375" y="56607075"/>
          <a:ext cx="2114550" cy="8191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161925</xdr:colOff>
      <xdr:row>49</xdr:row>
      <xdr:rowOff>38100</xdr:rowOff>
    </xdr:from>
    <xdr:to>
      <xdr:col>6</xdr:col>
      <xdr:colOff>447675</xdr:colOff>
      <xdr:row>53</xdr:row>
      <xdr:rowOff>95250</xdr:rowOff>
    </xdr:to>
    <xdr:pic>
      <xdr:nvPicPr>
        <xdr:cNvPr id="2" name="Picture 1" descr="D:\SWScan00019.tif"/>
        <xdr:cNvPicPr>
          <a:picLocks noChangeAspect="1" noChangeArrowheads="1"/>
        </xdr:cNvPicPr>
      </xdr:nvPicPr>
      <xdr:blipFill>
        <a:blip xmlns:r="http://schemas.openxmlformats.org/officeDocument/2006/relationships" r:embed="rId1"/>
        <a:srcRect/>
        <a:stretch>
          <a:fillRect/>
        </a:stretch>
      </xdr:blipFill>
      <xdr:spPr bwMode="auto">
        <a:xfrm>
          <a:off x="3333750" y="14554200"/>
          <a:ext cx="2114550" cy="819150"/>
        </a:xfrm>
        <a:prstGeom prst="rect">
          <a:avLst/>
        </a:prstGeom>
        <a:noFill/>
        <a:ln w="9525">
          <a:noFill/>
          <a:miter lim="800000"/>
          <a:headEnd/>
          <a:tailEnd/>
        </a:ln>
      </xdr:spPr>
    </xdr:pic>
    <xdr:clientData/>
  </xdr:twoCellAnchor>
  <xdr:twoCellAnchor editAs="oneCell">
    <xdr:from>
      <xdr:col>2</xdr:col>
      <xdr:colOff>123824</xdr:colOff>
      <xdr:row>153</xdr:row>
      <xdr:rowOff>0</xdr:rowOff>
    </xdr:from>
    <xdr:to>
      <xdr:col>6</xdr:col>
      <xdr:colOff>647700</xdr:colOff>
      <xdr:row>157</xdr:row>
      <xdr:rowOff>57150</xdr:rowOff>
    </xdr:to>
    <xdr:pic>
      <xdr:nvPicPr>
        <xdr:cNvPr id="3" name="Picture 2" descr="D:\SWScan00019.tif"/>
        <xdr:cNvPicPr>
          <a:picLocks noChangeAspect="1" noChangeArrowheads="1"/>
        </xdr:cNvPicPr>
      </xdr:nvPicPr>
      <xdr:blipFill>
        <a:blip xmlns:r="http://schemas.openxmlformats.org/officeDocument/2006/relationships" r:embed="rId1"/>
        <a:srcRect/>
        <a:stretch>
          <a:fillRect/>
        </a:stretch>
      </xdr:blipFill>
      <xdr:spPr bwMode="auto">
        <a:xfrm>
          <a:off x="3400424" y="37414200"/>
          <a:ext cx="2476501" cy="8191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2028825</xdr:colOff>
      <xdr:row>75</xdr:row>
      <xdr:rowOff>114300</xdr:rowOff>
    </xdr:from>
    <xdr:to>
      <xdr:col>4</xdr:col>
      <xdr:colOff>285750</xdr:colOff>
      <xdr:row>79</xdr:row>
      <xdr:rowOff>152400</xdr:rowOff>
    </xdr:to>
    <xdr:pic>
      <xdr:nvPicPr>
        <xdr:cNvPr id="2" name="Picture 1" descr="D:\SWScan00019.tif"/>
        <xdr:cNvPicPr>
          <a:picLocks noChangeAspect="1" noChangeArrowheads="1"/>
        </xdr:cNvPicPr>
      </xdr:nvPicPr>
      <xdr:blipFill>
        <a:blip xmlns:r="http://schemas.openxmlformats.org/officeDocument/2006/relationships" r:embed="rId1"/>
        <a:srcRect/>
        <a:stretch>
          <a:fillRect/>
        </a:stretch>
      </xdr:blipFill>
      <xdr:spPr bwMode="auto">
        <a:xfrm>
          <a:off x="2381250" y="18392775"/>
          <a:ext cx="2114550" cy="819150"/>
        </a:xfrm>
        <a:prstGeom prst="rect">
          <a:avLst/>
        </a:prstGeom>
        <a:noFill/>
        <a:ln w="9525">
          <a:noFill/>
          <a:miter lim="800000"/>
          <a:headEnd/>
          <a:tailEnd/>
        </a:ln>
      </xdr:spPr>
    </xdr:pic>
    <xdr:clientData/>
  </xdr:twoCellAnchor>
  <xdr:twoCellAnchor editAs="oneCell">
    <xdr:from>
      <xdr:col>1</xdr:col>
      <xdr:colOff>2657474</xdr:colOff>
      <xdr:row>31</xdr:row>
      <xdr:rowOff>85725</xdr:rowOff>
    </xdr:from>
    <xdr:to>
      <xdr:col>5</xdr:col>
      <xdr:colOff>409574</xdr:colOff>
      <xdr:row>35</xdr:row>
      <xdr:rowOff>142875</xdr:rowOff>
    </xdr:to>
    <xdr:pic>
      <xdr:nvPicPr>
        <xdr:cNvPr id="3" name="Picture 2" descr="D:\SWScan00019.tif"/>
        <xdr:cNvPicPr>
          <a:picLocks noChangeAspect="1" noChangeArrowheads="1"/>
        </xdr:cNvPicPr>
      </xdr:nvPicPr>
      <xdr:blipFill>
        <a:blip xmlns:r="http://schemas.openxmlformats.org/officeDocument/2006/relationships" r:embed="rId1"/>
        <a:srcRect/>
        <a:stretch>
          <a:fillRect/>
        </a:stretch>
      </xdr:blipFill>
      <xdr:spPr bwMode="auto">
        <a:xfrm>
          <a:off x="3009899" y="7867650"/>
          <a:ext cx="2333625" cy="819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231"/>
  <sheetViews>
    <sheetView topLeftCell="A210" workbookViewId="0">
      <selection activeCell="K221" sqref="K221"/>
    </sheetView>
  </sheetViews>
  <sheetFormatPr defaultRowHeight="15"/>
  <cols>
    <col min="1" max="1" width="4.28515625" customWidth="1"/>
    <col min="2" max="2" width="14" customWidth="1"/>
    <col min="3" max="3" width="4.42578125" customWidth="1"/>
    <col min="4" max="4" width="4.85546875" customWidth="1"/>
    <col min="5" max="5" width="4.42578125" customWidth="1"/>
    <col min="6" max="6" width="4.28515625" customWidth="1"/>
    <col min="7" max="7" width="10.140625" customWidth="1"/>
    <col min="8" max="8" width="4.7109375" customWidth="1"/>
    <col min="9" max="9" width="6" customWidth="1"/>
    <col min="10" max="10" width="3.7109375" customWidth="1"/>
    <col min="11" max="11" width="5.5703125" customWidth="1"/>
    <col min="12" max="12" width="3.28515625" customWidth="1"/>
    <col min="13" max="13" width="3.5703125" customWidth="1"/>
    <col min="14" max="14" width="4.140625" customWidth="1"/>
    <col min="15" max="15" width="13" customWidth="1"/>
    <col min="16" max="16" width="10.85546875" customWidth="1"/>
    <col min="18" max="18" width="11.28515625" customWidth="1"/>
  </cols>
  <sheetData>
    <row r="1" spans="1:16" ht="15.75">
      <c r="A1" s="1"/>
      <c r="B1" s="1"/>
      <c r="C1" s="2"/>
      <c r="D1" s="1"/>
      <c r="E1" s="133" t="s">
        <v>0</v>
      </c>
      <c r="F1" s="134"/>
      <c r="G1" s="134"/>
      <c r="H1" s="134"/>
      <c r="I1" s="134"/>
      <c r="J1" s="134"/>
      <c r="K1" s="134"/>
      <c r="L1" s="134"/>
      <c r="M1" s="134"/>
      <c r="N1" s="3"/>
      <c r="O1" s="4"/>
      <c r="P1" s="5"/>
    </row>
    <row r="2" spans="1:16" ht="159" customHeight="1">
      <c r="A2" s="3"/>
      <c r="B2" s="6" t="s">
        <v>1</v>
      </c>
      <c r="C2" s="135" t="s">
        <v>2</v>
      </c>
      <c r="D2" s="135"/>
      <c r="E2" s="135"/>
      <c r="F2" s="135"/>
      <c r="G2" s="135"/>
      <c r="H2" s="135"/>
      <c r="I2" s="135"/>
      <c r="J2" s="135"/>
      <c r="K2" s="135"/>
      <c r="L2" s="135"/>
      <c r="M2" s="135"/>
      <c r="N2" s="135"/>
      <c r="O2" s="135"/>
      <c r="P2" s="7"/>
    </row>
    <row r="3" spans="1:16" ht="11.25" customHeight="1">
      <c r="A3" s="3"/>
      <c r="B3" s="8"/>
      <c r="C3" s="8"/>
      <c r="D3" s="8"/>
      <c r="E3" s="9"/>
      <c r="F3" s="4"/>
      <c r="G3" s="10"/>
      <c r="H3" s="11"/>
      <c r="I3" s="10"/>
      <c r="J3" s="12"/>
      <c r="K3" s="10"/>
      <c r="L3" s="10"/>
      <c r="M3" s="10"/>
      <c r="N3" s="2"/>
      <c r="O3" s="4"/>
      <c r="P3" s="5"/>
    </row>
    <row r="4" spans="1:16" ht="25.5" customHeight="1">
      <c r="A4" s="13" t="s">
        <v>3</v>
      </c>
      <c r="B4" s="139" t="s">
        <v>4</v>
      </c>
      <c r="C4" s="139"/>
      <c r="D4" s="139"/>
      <c r="E4" s="139"/>
      <c r="F4" s="140"/>
      <c r="G4" s="14" t="s">
        <v>5</v>
      </c>
      <c r="H4" s="15"/>
      <c r="I4" s="16"/>
      <c r="J4" s="136" t="s">
        <v>6</v>
      </c>
      <c r="K4" s="137"/>
      <c r="L4" s="17"/>
      <c r="M4" s="18"/>
      <c r="N4" s="19"/>
      <c r="O4" s="17" t="s">
        <v>7</v>
      </c>
      <c r="P4" s="20" t="s">
        <v>8</v>
      </c>
    </row>
    <row r="5" spans="1:16" ht="18" customHeight="1">
      <c r="A5" s="21">
        <v>1</v>
      </c>
      <c r="B5" s="118" t="s">
        <v>9</v>
      </c>
      <c r="C5" s="118"/>
      <c r="D5" s="118"/>
      <c r="E5" s="118"/>
      <c r="F5" s="118"/>
      <c r="G5" s="118"/>
      <c r="H5" s="118"/>
      <c r="I5" s="22"/>
      <c r="J5" s="23"/>
      <c r="K5" s="24"/>
      <c r="L5" s="24"/>
      <c r="M5" s="24"/>
      <c r="N5" s="25"/>
      <c r="O5" s="24"/>
      <c r="P5" s="26"/>
    </row>
    <row r="6" spans="1:16">
      <c r="A6" s="25"/>
      <c r="B6" s="11">
        <v>3817.6</v>
      </c>
      <c r="C6" s="10" t="s">
        <v>10</v>
      </c>
      <c r="D6" s="1"/>
      <c r="E6" s="27"/>
      <c r="F6" s="138">
        <v>3327.5</v>
      </c>
      <c r="G6" s="138"/>
      <c r="H6" s="3"/>
      <c r="I6" s="28" t="s">
        <v>11</v>
      </c>
      <c r="J6" s="28"/>
      <c r="K6" s="3"/>
      <c r="L6" s="3"/>
      <c r="M6" s="3"/>
      <c r="N6" s="3"/>
      <c r="O6" s="24" t="s">
        <v>12</v>
      </c>
      <c r="P6" s="5">
        <f>B6*F6/100</f>
        <v>127030.64</v>
      </c>
    </row>
    <row r="7" spans="1:16">
      <c r="A7" s="25"/>
      <c r="B7" s="29"/>
      <c r="C7" s="30"/>
      <c r="D7" s="31"/>
      <c r="E7" s="31"/>
      <c r="F7" s="32"/>
      <c r="G7" s="23"/>
      <c r="H7" s="23"/>
      <c r="I7" s="24"/>
      <c r="J7" s="32"/>
      <c r="K7" s="32"/>
      <c r="L7" s="24"/>
      <c r="M7" s="24"/>
      <c r="N7" s="25"/>
      <c r="O7" s="24"/>
      <c r="P7" s="33"/>
    </row>
    <row r="8" spans="1:16">
      <c r="A8" s="25">
        <v>2</v>
      </c>
      <c r="B8" s="118" t="s">
        <v>13</v>
      </c>
      <c r="C8" s="118"/>
      <c r="D8" s="118"/>
      <c r="E8" s="118"/>
      <c r="F8" s="118"/>
      <c r="G8" s="118"/>
      <c r="H8" s="118"/>
      <c r="I8" s="22"/>
      <c r="J8" s="23"/>
      <c r="K8" s="24"/>
      <c r="L8" s="24"/>
      <c r="M8" s="24"/>
      <c r="N8" s="25"/>
      <c r="O8" s="24"/>
      <c r="P8" s="26"/>
    </row>
    <row r="9" spans="1:16">
      <c r="A9" s="25"/>
      <c r="B9" s="34"/>
      <c r="C9" s="35"/>
      <c r="D9" s="36"/>
      <c r="E9" s="36"/>
      <c r="F9" s="37"/>
      <c r="G9" s="38"/>
      <c r="H9" s="38"/>
      <c r="I9" s="39"/>
      <c r="J9" s="37"/>
      <c r="K9" s="37"/>
      <c r="L9" s="39"/>
      <c r="M9" s="24"/>
      <c r="N9" s="40"/>
      <c r="O9" s="39"/>
      <c r="P9" s="26"/>
    </row>
    <row r="10" spans="1:16">
      <c r="A10" s="25"/>
      <c r="B10" s="11">
        <v>3431</v>
      </c>
      <c r="C10" s="10" t="s">
        <v>10</v>
      </c>
      <c r="D10" s="1"/>
      <c r="E10" s="27"/>
      <c r="F10" s="132">
        <v>1663.75</v>
      </c>
      <c r="G10" s="132"/>
      <c r="H10" s="3"/>
      <c r="I10" s="28" t="s">
        <v>11</v>
      </c>
      <c r="J10" s="28"/>
      <c r="K10" s="3"/>
      <c r="L10" s="3"/>
      <c r="M10" s="3"/>
      <c r="N10" s="3"/>
      <c r="O10" s="24" t="s">
        <v>12</v>
      </c>
      <c r="P10" s="5">
        <f>B10*F10/100</f>
        <v>57083.262499999997</v>
      </c>
    </row>
    <row r="11" spans="1:16">
      <c r="A11" s="25">
        <v>3</v>
      </c>
      <c r="B11" s="118" t="s">
        <v>14</v>
      </c>
      <c r="C11" s="118"/>
      <c r="D11" s="118"/>
      <c r="E11" s="118"/>
      <c r="F11" s="118"/>
      <c r="G11" s="118"/>
      <c r="H11" s="118"/>
      <c r="I11" s="22"/>
      <c r="J11" s="23"/>
      <c r="K11" s="24"/>
      <c r="L11" s="24"/>
      <c r="M11" s="24"/>
      <c r="N11" s="25"/>
      <c r="O11" s="24"/>
      <c r="P11" s="26"/>
    </row>
    <row r="12" spans="1:16">
      <c r="A12" s="25"/>
      <c r="B12" s="34"/>
      <c r="C12" s="35"/>
      <c r="D12" s="36"/>
      <c r="E12" s="36"/>
      <c r="F12" s="37"/>
      <c r="G12" s="38"/>
      <c r="H12" s="38"/>
      <c r="I12" s="39"/>
      <c r="J12" s="37"/>
      <c r="K12" s="37"/>
      <c r="L12" s="39"/>
      <c r="M12" s="24"/>
      <c r="N12" s="40"/>
      <c r="O12" s="39"/>
      <c r="P12" s="26"/>
    </row>
    <row r="13" spans="1:16">
      <c r="A13" s="25"/>
      <c r="B13" s="11">
        <v>1876</v>
      </c>
      <c r="C13" s="10" t="s">
        <v>10</v>
      </c>
      <c r="D13" s="1"/>
      <c r="E13" s="27"/>
      <c r="F13" s="116">
        <v>1134.3800000000001</v>
      </c>
      <c r="G13" s="116"/>
      <c r="H13" s="3"/>
      <c r="I13" s="28" t="s">
        <v>11</v>
      </c>
      <c r="J13" s="28"/>
      <c r="K13" s="3"/>
      <c r="L13" s="3"/>
      <c r="M13" s="3"/>
      <c r="N13" s="3"/>
      <c r="O13" s="24" t="s">
        <v>12</v>
      </c>
      <c r="P13" s="5">
        <f>B13*F13/100</f>
        <v>21280.968800000002</v>
      </c>
    </row>
    <row r="14" spans="1:16">
      <c r="A14" s="25"/>
      <c r="B14" s="29"/>
      <c r="C14" s="30"/>
      <c r="D14" s="31"/>
      <c r="E14" s="31"/>
      <c r="F14" s="32"/>
      <c r="G14" s="23"/>
      <c r="H14" s="23"/>
      <c r="I14" s="24"/>
      <c r="J14" s="32"/>
      <c r="K14" s="32"/>
      <c r="L14" s="24"/>
      <c r="M14" s="24"/>
      <c r="N14" s="25"/>
      <c r="O14" s="24"/>
      <c r="P14" s="33"/>
    </row>
    <row r="15" spans="1:16">
      <c r="A15" s="25">
        <v>4</v>
      </c>
      <c r="B15" s="129" t="s">
        <v>15</v>
      </c>
      <c r="C15" s="129"/>
      <c r="D15" s="129"/>
      <c r="E15" s="129"/>
      <c r="F15" s="129"/>
      <c r="G15" s="129"/>
      <c r="H15" s="129"/>
      <c r="I15" s="129"/>
      <c r="J15" s="129"/>
      <c r="K15" s="129"/>
      <c r="L15" s="129"/>
      <c r="M15" s="41"/>
      <c r="N15" s="25"/>
      <c r="O15" s="24"/>
      <c r="P15" s="26"/>
    </row>
    <row r="16" spans="1:16">
      <c r="A16" s="25"/>
      <c r="B16" s="28">
        <v>6682</v>
      </c>
      <c r="C16" s="41" t="s">
        <v>16</v>
      </c>
      <c r="D16" s="41"/>
      <c r="E16" s="41"/>
      <c r="F16" s="42"/>
      <c r="G16" s="75">
        <v>121</v>
      </c>
      <c r="H16" s="3"/>
      <c r="I16" s="76" t="s">
        <v>17</v>
      </c>
      <c r="J16" s="75"/>
      <c r="K16" s="43"/>
      <c r="L16" s="43"/>
      <c r="M16" s="42"/>
      <c r="N16" s="43"/>
      <c r="O16" s="39" t="s">
        <v>12</v>
      </c>
      <c r="P16" s="5">
        <f>B16*G16/100</f>
        <v>8085.22</v>
      </c>
    </row>
    <row r="17" spans="1:16">
      <c r="A17" s="25"/>
      <c r="B17" s="44"/>
      <c r="C17" s="44"/>
      <c r="D17" s="31"/>
      <c r="E17" s="45"/>
      <c r="F17" s="46"/>
      <c r="G17" s="47"/>
      <c r="H17" s="46"/>
      <c r="I17" s="47"/>
      <c r="J17" s="46"/>
      <c r="K17" s="47"/>
      <c r="L17" s="3"/>
      <c r="M17" s="4"/>
      <c r="N17" s="48"/>
      <c r="O17" s="48"/>
      <c r="P17" s="26"/>
    </row>
    <row r="18" spans="1:16" ht="39.75" customHeight="1">
      <c r="A18" s="49">
        <v>5</v>
      </c>
      <c r="B18" s="127" t="s">
        <v>18</v>
      </c>
      <c r="C18" s="127"/>
      <c r="D18" s="127"/>
      <c r="E18" s="127"/>
      <c r="F18" s="127"/>
      <c r="G18" s="127"/>
      <c r="H18" s="127"/>
      <c r="I18" s="127"/>
      <c r="J18" s="127"/>
      <c r="K18" s="127"/>
    </row>
    <row r="20" spans="1:16" ht="15.75" customHeight="1">
      <c r="B20" s="50">
        <v>3880.66</v>
      </c>
      <c r="C20" s="41" t="s">
        <v>16</v>
      </c>
      <c r="D20" s="41"/>
      <c r="E20" s="41"/>
      <c r="F20" s="42"/>
      <c r="G20" s="75">
        <v>15771.01</v>
      </c>
      <c r="H20" s="3"/>
      <c r="I20" s="76" t="s">
        <v>17</v>
      </c>
      <c r="J20" s="28"/>
      <c r="K20" s="43"/>
      <c r="L20" s="43"/>
      <c r="M20" s="42"/>
      <c r="N20" s="43"/>
      <c r="O20" s="39" t="s">
        <v>12</v>
      </c>
      <c r="P20" s="5">
        <f>B20*G20/100</f>
        <v>612019.27666600002</v>
      </c>
    </row>
    <row r="21" spans="1:16">
      <c r="A21" s="25"/>
      <c r="B21" s="11"/>
      <c r="C21" s="10"/>
      <c r="D21" s="1"/>
      <c r="E21" s="27"/>
      <c r="F21" s="42"/>
      <c r="G21" s="42"/>
      <c r="H21" s="3"/>
      <c r="I21" s="28"/>
      <c r="J21" s="28"/>
      <c r="K21" s="3"/>
      <c r="L21" s="3"/>
      <c r="M21" s="3"/>
      <c r="N21" s="3"/>
      <c r="O21" s="24"/>
      <c r="P21" s="5"/>
    </row>
    <row r="22" spans="1:16">
      <c r="A22" s="25">
        <v>6</v>
      </c>
      <c r="B22" s="125" t="s">
        <v>19</v>
      </c>
      <c r="C22" s="126"/>
      <c r="D22" s="126"/>
      <c r="E22" s="126"/>
      <c r="F22" s="126"/>
      <c r="G22" s="126"/>
      <c r="H22" s="126"/>
      <c r="I22" s="126"/>
      <c r="J22" s="126"/>
      <c r="K22" s="126"/>
      <c r="L22" s="126"/>
      <c r="M22" s="126"/>
      <c r="N22" s="25"/>
      <c r="O22" s="24"/>
      <c r="P22" s="33"/>
    </row>
    <row r="23" spans="1:16">
      <c r="A23" s="25"/>
      <c r="B23" s="126"/>
      <c r="C23" s="126"/>
      <c r="D23" s="126"/>
      <c r="E23" s="126"/>
      <c r="F23" s="126"/>
      <c r="G23" s="126"/>
      <c r="H23" s="126"/>
      <c r="I23" s="126"/>
      <c r="J23" s="126"/>
      <c r="K23" s="126"/>
      <c r="L23" s="126"/>
      <c r="M23" s="126"/>
      <c r="N23" s="25"/>
      <c r="O23" s="24"/>
      <c r="P23" s="33"/>
    </row>
    <row r="24" spans="1:16">
      <c r="A24" s="25"/>
      <c r="B24" s="126"/>
      <c r="C24" s="126"/>
      <c r="D24" s="126"/>
      <c r="E24" s="126"/>
      <c r="F24" s="126"/>
      <c r="G24" s="126"/>
      <c r="H24" s="126"/>
      <c r="I24" s="126"/>
      <c r="J24" s="126"/>
      <c r="K24" s="126"/>
      <c r="L24" s="126"/>
      <c r="M24" s="126"/>
      <c r="N24" s="25"/>
      <c r="O24" s="24"/>
      <c r="P24" s="33"/>
    </row>
    <row r="25" spans="1:16" ht="7.5" customHeight="1">
      <c r="A25" s="25"/>
      <c r="B25" s="126"/>
      <c r="C25" s="126"/>
      <c r="D25" s="126"/>
      <c r="E25" s="126"/>
      <c r="F25" s="126"/>
      <c r="G25" s="126"/>
      <c r="H25" s="126"/>
      <c r="I25" s="126"/>
      <c r="J25" s="126"/>
      <c r="K25" s="126"/>
      <c r="L25" s="126"/>
      <c r="M25" s="126"/>
      <c r="N25" s="25"/>
      <c r="O25" s="24"/>
      <c r="P25" s="33"/>
    </row>
    <row r="26" spans="1:16" ht="3.75" customHeight="1">
      <c r="A26" s="25"/>
      <c r="B26" s="126"/>
      <c r="C26" s="126"/>
      <c r="D26" s="126"/>
      <c r="E26" s="126"/>
      <c r="F26" s="126"/>
      <c r="G26" s="126"/>
      <c r="H26" s="126"/>
      <c r="I26" s="126"/>
      <c r="J26" s="126"/>
      <c r="K26" s="126"/>
      <c r="L26" s="126"/>
      <c r="M26" s="126"/>
      <c r="N26" s="25"/>
      <c r="O26" s="24"/>
      <c r="P26" s="33"/>
    </row>
    <row r="27" spans="1:16">
      <c r="A27" s="25"/>
      <c r="B27" s="51"/>
      <c r="C27" s="30"/>
      <c r="D27" s="31"/>
      <c r="E27" s="31"/>
      <c r="F27" s="32"/>
      <c r="G27" s="23"/>
      <c r="H27" s="23"/>
      <c r="I27" s="24"/>
      <c r="J27" s="32"/>
      <c r="K27" s="32"/>
      <c r="L27" s="24"/>
      <c r="M27" s="24"/>
      <c r="N27" s="25"/>
      <c r="O27" s="24"/>
      <c r="P27" s="33"/>
    </row>
    <row r="28" spans="1:16">
      <c r="A28" s="25"/>
      <c r="B28" s="23">
        <v>450</v>
      </c>
      <c r="C28" s="30" t="s">
        <v>20</v>
      </c>
      <c r="D28" s="31"/>
      <c r="E28" s="31"/>
      <c r="F28" s="131">
        <v>228.9</v>
      </c>
      <c r="G28" s="131"/>
      <c r="H28" s="131"/>
      <c r="I28" s="24" t="s">
        <v>21</v>
      </c>
      <c r="J28" s="32"/>
      <c r="K28" s="32"/>
      <c r="L28" s="24"/>
      <c r="M28" s="24"/>
      <c r="N28" s="25"/>
      <c r="O28" s="24" t="s">
        <v>22</v>
      </c>
      <c r="P28" s="26">
        <f>B28*F28</f>
        <v>103005</v>
      </c>
    </row>
    <row r="29" spans="1:16">
      <c r="A29" s="25"/>
      <c r="B29" s="11"/>
      <c r="C29" s="10"/>
      <c r="D29" s="1"/>
      <c r="E29" s="27"/>
      <c r="F29" s="42"/>
      <c r="G29" s="42"/>
      <c r="H29" s="3"/>
      <c r="I29" s="28"/>
      <c r="J29" s="28"/>
      <c r="K29" s="3"/>
      <c r="L29" s="3"/>
      <c r="M29" s="3"/>
      <c r="N29" s="3"/>
      <c r="O29" s="24"/>
      <c r="P29" s="5"/>
    </row>
    <row r="30" spans="1:16">
      <c r="A30" s="25">
        <v>7</v>
      </c>
      <c r="B30" s="52" t="s">
        <v>23</v>
      </c>
      <c r="C30" s="10"/>
      <c r="D30" s="1"/>
      <c r="E30" s="27"/>
      <c r="F30" s="42"/>
      <c r="G30" s="42"/>
      <c r="H30" s="3"/>
      <c r="I30" s="28"/>
      <c r="J30" s="28"/>
      <c r="K30" s="3"/>
      <c r="L30" s="3"/>
      <c r="M30" s="3"/>
      <c r="N30" s="3"/>
      <c r="O30" s="24"/>
      <c r="P30" s="5"/>
    </row>
    <row r="31" spans="1:16">
      <c r="A31" s="25"/>
      <c r="B31" s="11"/>
      <c r="C31" s="10"/>
      <c r="D31" s="1"/>
      <c r="E31" s="27"/>
      <c r="F31" s="42"/>
      <c r="G31" s="42"/>
      <c r="H31" s="3"/>
      <c r="I31" s="28"/>
      <c r="J31" s="28"/>
      <c r="K31" s="3"/>
      <c r="L31" s="3"/>
      <c r="M31" s="3"/>
      <c r="N31" s="3"/>
      <c r="O31" s="24"/>
      <c r="P31" s="5"/>
    </row>
    <row r="32" spans="1:16">
      <c r="A32" s="25"/>
      <c r="B32" s="11">
        <v>552</v>
      </c>
      <c r="C32" s="30" t="s">
        <v>20</v>
      </c>
      <c r="D32" s="31"/>
      <c r="E32" s="31"/>
      <c r="F32" s="131">
        <v>240.5</v>
      </c>
      <c r="G32" s="131"/>
      <c r="H32" s="131"/>
      <c r="I32" s="24" t="s">
        <v>21</v>
      </c>
      <c r="J32" s="32"/>
      <c r="K32" s="32"/>
      <c r="L32" s="24"/>
      <c r="M32" s="24"/>
      <c r="N32" s="25"/>
      <c r="O32" s="24" t="s">
        <v>22</v>
      </c>
      <c r="P32" s="26">
        <f>B32*F32</f>
        <v>132756</v>
      </c>
    </row>
    <row r="33" spans="1:16">
      <c r="A33" s="25"/>
      <c r="B33" s="11"/>
      <c r="C33" s="30"/>
      <c r="D33" s="31"/>
      <c r="E33" s="31"/>
      <c r="F33" s="32"/>
      <c r="G33" s="32"/>
      <c r="H33" s="32"/>
      <c r="I33" s="24"/>
      <c r="J33" s="32"/>
      <c r="K33" s="32"/>
      <c r="L33" s="24"/>
      <c r="M33" s="24"/>
      <c r="N33" s="25"/>
      <c r="O33" s="24"/>
      <c r="P33" s="26"/>
    </row>
    <row r="34" spans="1:16" ht="39" customHeight="1">
      <c r="A34" s="25">
        <v>8</v>
      </c>
      <c r="B34" s="129" t="s">
        <v>24</v>
      </c>
      <c r="C34" s="129"/>
      <c r="D34" s="129"/>
      <c r="E34" s="129"/>
      <c r="F34" s="129"/>
      <c r="G34" s="129"/>
      <c r="H34" s="129"/>
      <c r="I34" s="129"/>
      <c r="J34" s="129"/>
      <c r="K34" s="129"/>
      <c r="L34" s="129"/>
      <c r="M34" s="129"/>
      <c r="N34" s="3"/>
      <c r="O34" s="24"/>
      <c r="P34" s="5"/>
    </row>
    <row r="35" spans="1:16">
      <c r="A35" s="25"/>
      <c r="B35" s="11"/>
      <c r="C35" s="30"/>
      <c r="D35" s="31"/>
      <c r="E35" s="31"/>
      <c r="F35" s="32"/>
      <c r="G35" s="23"/>
      <c r="H35" s="23"/>
      <c r="I35" s="24"/>
      <c r="J35" s="32"/>
      <c r="K35" s="32"/>
      <c r="L35" s="24"/>
      <c r="M35" s="24"/>
      <c r="N35" s="25"/>
      <c r="O35" s="24"/>
      <c r="P35" s="33"/>
    </row>
    <row r="36" spans="1:16">
      <c r="A36" s="25"/>
      <c r="B36" s="11">
        <v>345.79</v>
      </c>
      <c r="C36" s="10" t="s">
        <v>20</v>
      </c>
      <c r="D36" s="1"/>
      <c r="E36" s="27"/>
      <c r="F36" s="116">
        <v>856.53</v>
      </c>
      <c r="G36" s="116"/>
      <c r="H36" s="3"/>
      <c r="I36" s="28" t="s">
        <v>21</v>
      </c>
      <c r="J36" s="28"/>
      <c r="K36" s="3"/>
      <c r="L36" s="3"/>
      <c r="M36" s="3"/>
      <c r="N36" s="3"/>
      <c r="O36" s="24" t="s">
        <v>12</v>
      </c>
      <c r="P36" s="5">
        <f>B36*F36</f>
        <v>296179.50870000001</v>
      </c>
    </row>
    <row r="37" spans="1:16">
      <c r="A37" s="25"/>
      <c r="B37" s="11"/>
      <c r="C37" s="10"/>
      <c r="D37" s="1"/>
      <c r="E37" s="27"/>
      <c r="F37" s="42"/>
      <c r="G37" s="42"/>
      <c r="H37" s="3"/>
      <c r="I37" s="28"/>
      <c r="J37" s="28"/>
      <c r="K37" s="3"/>
      <c r="L37" s="3"/>
      <c r="M37" s="3"/>
      <c r="N37" s="3"/>
      <c r="O37" s="24"/>
      <c r="P37" s="5"/>
    </row>
    <row r="38" spans="1:16" ht="30.75" customHeight="1">
      <c r="A38" s="25">
        <v>9</v>
      </c>
      <c r="B38" s="118" t="s">
        <v>25</v>
      </c>
      <c r="C38" s="118"/>
      <c r="D38" s="118"/>
      <c r="E38" s="118"/>
      <c r="F38" s="118"/>
      <c r="G38" s="118"/>
      <c r="H38" s="118"/>
      <c r="I38" s="118"/>
      <c r="J38" s="118"/>
      <c r="K38" s="118"/>
      <c r="L38" s="118"/>
      <c r="M38" s="118"/>
      <c r="N38" s="3"/>
      <c r="O38" s="24"/>
      <c r="P38" s="5"/>
    </row>
    <row r="39" spans="1:16">
      <c r="A39" s="25"/>
      <c r="B39" s="51"/>
      <c r="C39" s="51"/>
      <c r="D39" s="51"/>
      <c r="E39" s="51"/>
      <c r="F39" s="51"/>
      <c r="G39" s="51"/>
      <c r="H39" s="51"/>
      <c r="I39" s="51"/>
      <c r="J39" s="51"/>
      <c r="K39" s="51"/>
      <c r="L39" s="51"/>
      <c r="M39" s="51"/>
      <c r="N39" s="3"/>
      <c r="O39" s="24"/>
      <c r="P39" s="5"/>
    </row>
    <row r="40" spans="1:16">
      <c r="A40" s="25"/>
      <c r="B40" s="11">
        <v>203.37</v>
      </c>
      <c r="C40" s="10" t="s">
        <v>16</v>
      </c>
      <c r="D40" s="1"/>
      <c r="E40" s="27"/>
      <c r="F40" s="116">
        <v>902.93</v>
      </c>
      <c r="G40" s="116"/>
      <c r="H40" s="3"/>
      <c r="I40" s="28" t="s">
        <v>26</v>
      </c>
      <c r="J40" s="28"/>
      <c r="K40" s="3"/>
      <c r="L40" s="3"/>
      <c r="M40" s="3"/>
      <c r="N40" s="3"/>
      <c r="O40" s="24" t="s">
        <v>12</v>
      </c>
      <c r="P40" s="5">
        <f>B40*F40</f>
        <v>183628.87409999999</v>
      </c>
    </row>
    <row r="41" spans="1:16">
      <c r="A41" s="25"/>
      <c r="B41" s="11"/>
      <c r="C41" s="10"/>
      <c r="D41" s="1"/>
      <c r="E41" s="27"/>
      <c r="F41" s="42"/>
      <c r="G41" s="42"/>
      <c r="H41" s="3"/>
      <c r="I41" s="28"/>
      <c r="J41" s="28"/>
      <c r="K41" s="3"/>
      <c r="L41" s="3"/>
      <c r="M41" s="3"/>
      <c r="N41" s="3"/>
      <c r="O41" s="24"/>
      <c r="P41" s="5"/>
    </row>
    <row r="42" spans="1:16" ht="41.25" customHeight="1">
      <c r="A42" s="25">
        <v>10</v>
      </c>
      <c r="B42" s="118" t="s">
        <v>27</v>
      </c>
      <c r="C42" s="118"/>
      <c r="D42" s="118"/>
      <c r="E42" s="118"/>
      <c r="F42" s="118"/>
      <c r="G42" s="118"/>
      <c r="H42" s="118"/>
      <c r="I42" s="118"/>
      <c r="J42" s="118"/>
      <c r="K42" s="118"/>
      <c r="L42" s="118"/>
      <c r="M42" s="118"/>
      <c r="N42" s="3"/>
      <c r="O42" s="24"/>
      <c r="P42" s="5"/>
    </row>
    <row r="43" spans="1:16">
      <c r="A43" s="25"/>
      <c r="B43" s="11"/>
      <c r="C43" s="10"/>
      <c r="D43" s="1"/>
      <c r="E43" s="27"/>
      <c r="F43" s="42"/>
      <c r="G43" s="42"/>
      <c r="H43" s="3"/>
      <c r="I43" s="28"/>
      <c r="J43" s="28"/>
      <c r="K43" s="3"/>
      <c r="L43" s="3"/>
      <c r="M43" s="3"/>
      <c r="N43" s="3"/>
      <c r="O43" s="24"/>
      <c r="P43" s="5"/>
    </row>
    <row r="44" spans="1:16">
      <c r="A44" s="25"/>
      <c r="B44" s="53">
        <v>144</v>
      </c>
      <c r="C44" s="10" t="s">
        <v>16</v>
      </c>
      <c r="D44" s="1"/>
      <c r="E44" s="27"/>
      <c r="F44" s="116">
        <v>1647.69</v>
      </c>
      <c r="G44" s="116"/>
      <c r="H44" s="3"/>
      <c r="I44" s="28" t="s">
        <v>26</v>
      </c>
      <c r="J44" s="28"/>
      <c r="K44" s="3"/>
      <c r="L44" s="3"/>
      <c r="M44" s="3"/>
      <c r="N44" s="3"/>
      <c r="O44" s="24" t="s">
        <v>12</v>
      </c>
      <c r="P44" s="5">
        <f>B44*F44</f>
        <v>237267.36000000002</v>
      </c>
    </row>
    <row r="46" spans="1:16" ht="26.25" customHeight="1">
      <c r="A46" s="54">
        <v>11</v>
      </c>
      <c r="B46" s="118" t="s">
        <v>28</v>
      </c>
      <c r="C46" s="118"/>
      <c r="D46" s="118"/>
      <c r="E46" s="118"/>
      <c r="F46" s="118"/>
      <c r="G46" s="118"/>
      <c r="H46" s="118"/>
      <c r="I46" s="118"/>
      <c r="J46" s="118"/>
      <c r="K46" s="118"/>
      <c r="L46" s="118"/>
      <c r="M46" s="118"/>
    </row>
    <row r="48" spans="1:16">
      <c r="B48" s="55">
        <v>374.12</v>
      </c>
      <c r="C48" s="10" t="s">
        <v>10</v>
      </c>
      <c r="D48" s="1"/>
      <c r="E48" s="27"/>
      <c r="F48" s="116">
        <v>5445</v>
      </c>
      <c r="G48" s="116"/>
      <c r="H48" s="3"/>
      <c r="I48" s="28" t="s">
        <v>11</v>
      </c>
      <c r="J48" s="28"/>
      <c r="K48" s="3"/>
      <c r="L48" s="3"/>
      <c r="M48" s="3"/>
      <c r="N48" s="3"/>
      <c r="O48" s="24" t="s">
        <v>12</v>
      </c>
      <c r="P48" s="5">
        <f>B48*F48/100</f>
        <v>20370.834000000003</v>
      </c>
    </row>
    <row r="49" spans="1:16">
      <c r="B49" s="55"/>
      <c r="C49" s="10"/>
      <c r="D49" s="1"/>
      <c r="E49" s="27"/>
      <c r="F49" s="56"/>
      <c r="G49" s="56"/>
      <c r="H49" s="3"/>
      <c r="I49" s="28"/>
      <c r="J49" s="28"/>
      <c r="K49" s="3"/>
      <c r="L49" s="3"/>
      <c r="M49" s="3"/>
      <c r="N49" s="3"/>
      <c r="O49" s="24"/>
      <c r="P49" s="5"/>
    </row>
    <row r="50" spans="1:16" ht="28.5" customHeight="1">
      <c r="A50" s="54">
        <v>12</v>
      </c>
      <c r="B50" s="118" t="s">
        <v>29</v>
      </c>
      <c r="C50" s="118"/>
      <c r="D50" s="118"/>
      <c r="E50" s="118"/>
      <c r="F50" s="118"/>
      <c r="G50" s="118"/>
      <c r="H50" s="118"/>
      <c r="I50" s="118"/>
      <c r="J50" s="118"/>
      <c r="K50" s="118"/>
      <c r="L50" s="118"/>
      <c r="M50" s="118"/>
      <c r="N50" s="25"/>
      <c r="O50" s="24"/>
      <c r="P50" s="33"/>
    </row>
    <row r="51" spans="1:16">
      <c r="A51" s="25"/>
      <c r="B51" s="51"/>
      <c r="C51" s="30"/>
      <c r="D51" s="31"/>
      <c r="E51" s="31"/>
      <c r="F51" s="32"/>
      <c r="G51" s="23"/>
      <c r="H51" s="23"/>
      <c r="I51" s="24"/>
      <c r="J51" s="32"/>
      <c r="K51" s="32"/>
      <c r="L51" s="24"/>
      <c r="M51" s="24"/>
      <c r="N51" s="25"/>
      <c r="O51" s="24"/>
      <c r="P51" s="33"/>
    </row>
    <row r="52" spans="1:16">
      <c r="A52" s="25"/>
      <c r="B52" s="23">
        <v>992</v>
      </c>
      <c r="C52" s="10" t="s">
        <v>16</v>
      </c>
      <c r="D52" s="1"/>
      <c r="E52" s="27"/>
      <c r="F52" s="116">
        <v>58.11</v>
      </c>
      <c r="G52" s="116"/>
      <c r="H52" s="3"/>
      <c r="I52" s="28" t="s">
        <v>26</v>
      </c>
      <c r="J52" s="28"/>
      <c r="K52" s="3"/>
      <c r="L52" s="3"/>
      <c r="M52" s="3"/>
      <c r="N52" s="3"/>
      <c r="O52" s="24" t="s">
        <v>12</v>
      </c>
      <c r="P52" s="5">
        <f>B52*F52</f>
        <v>57645.120000000003</v>
      </c>
    </row>
    <row r="53" spans="1:16" ht="54" customHeight="1">
      <c r="A53" s="25">
        <v>13</v>
      </c>
      <c r="B53" s="129" t="s">
        <v>30</v>
      </c>
      <c r="C53" s="129"/>
      <c r="D53" s="129"/>
      <c r="E53" s="129"/>
      <c r="F53" s="129"/>
      <c r="G53" s="129"/>
      <c r="H53" s="129"/>
      <c r="I53" s="129"/>
      <c r="J53" s="129"/>
      <c r="K53" s="129"/>
      <c r="L53" s="129"/>
      <c r="M53" s="129"/>
      <c r="N53" s="129"/>
      <c r="O53" s="24"/>
      <c r="P53" s="26"/>
    </row>
    <row r="54" spans="1:16">
      <c r="A54" s="25"/>
      <c r="B54" s="41"/>
      <c r="C54" s="41"/>
      <c r="D54" s="41"/>
      <c r="E54" s="41"/>
      <c r="F54" s="41"/>
      <c r="G54" s="41"/>
      <c r="H54" s="41"/>
      <c r="I54" s="41"/>
      <c r="J54" s="41"/>
      <c r="K54" s="41"/>
      <c r="L54" s="41"/>
      <c r="M54" s="41"/>
      <c r="N54" s="41"/>
      <c r="O54" s="24"/>
      <c r="P54" s="26"/>
    </row>
    <row r="55" spans="1:16">
      <c r="A55" s="25"/>
      <c r="B55" s="23">
        <v>1392.3</v>
      </c>
      <c r="C55" s="10" t="s">
        <v>10</v>
      </c>
      <c r="D55" s="1"/>
      <c r="E55" s="27"/>
      <c r="F55" s="116">
        <v>337</v>
      </c>
      <c r="G55" s="116"/>
      <c r="H55" s="3"/>
      <c r="I55" s="28" t="s">
        <v>31</v>
      </c>
      <c r="J55" s="28"/>
      <c r="K55" s="3"/>
      <c r="L55" s="3"/>
      <c r="M55" s="3"/>
      <c r="N55" s="3"/>
      <c r="O55" s="24" t="s">
        <v>12</v>
      </c>
      <c r="P55" s="5">
        <f>B55*F55</f>
        <v>469205.1</v>
      </c>
    </row>
    <row r="56" spans="1:16">
      <c r="A56" s="25"/>
      <c r="B56" s="23"/>
      <c r="C56" s="10"/>
      <c r="D56" s="1"/>
      <c r="E56" s="27"/>
      <c r="F56" s="56"/>
      <c r="G56" s="56"/>
      <c r="H56" s="3"/>
      <c r="I56" s="28"/>
      <c r="J56" s="28"/>
      <c r="K56" s="3"/>
      <c r="L56" s="3"/>
      <c r="M56" s="3"/>
      <c r="N56" s="3"/>
      <c r="O56" s="24"/>
      <c r="P56" s="5"/>
    </row>
    <row r="57" spans="1:16" ht="43.5" customHeight="1">
      <c r="A57" s="25">
        <v>14</v>
      </c>
      <c r="B57" s="129" t="s">
        <v>32</v>
      </c>
      <c r="C57" s="129"/>
      <c r="D57" s="129"/>
      <c r="E57" s="129"/>
      <c r="F57" s="129"/>
      <c r="G57" s="129"/>
      <c r="H57" s="129"/>
      <c r="I57" s="129"/>
      <c r="J57" s="129"/>
      <c r="K57" s="129"/>
      <c r="L57" s="129"/>
      <c r="M57" s="129"/>
      <c r="N57" s="25"/>
      <c r="O57" s="24"/>
      <c r="P57" s="33"/>
    </row>
    <row r="58" spans="1:16">
      <c r="A58" s="25"/>
      <c r="B58" s="51"/>
      <c r="C58" s="30"/>
      <c r="D58" s="31"/>
      <c r="E58" s="24"/>
      <c r="F58" s="32"/>
      <c r="G58" s="23"/>
      <c r="H58" s="23"/>
      <c r="I58" s="24"/>
      <c r="J58" s="32"/>
      <c r="K58" s="32"/>
      <c r="L58" s="24"/>
      <c r="M58" s="24"/>
      <c r="N58" s="57"/>
      <c r="O58" s="24"/>
      <c r="P58" s="33"/>
    </row>
    <row r="59" spans="1:16">
      <c r="A59" s="25"/>
      <c r="B59" s="23">
        <v>80.8</v>
      </c>
      <c r="C59" s="30" t="s">
        <v>33</v>
      </c>
      <c r="D59" s="31"/>
      <c r="E59" s="31"/>
      <c r="F59" s="116">
        <v>5001.7</v>
      </c>
      <c r="G59" s="116"/>
      <c r="H59" s="3"/>
      <c r="I59" s="28" t="s">
        <v>31</v>
      </c>
      <c r="J59" s="28"/>
      <c r="K59" s="3"/>
      <c r="L59" s="3"/>
      <c r="M59" s="3"/>
      <c r="N59" s="3"/>
      <c r="O59" s="24" t="s">
        <v>12</v>
      </c>
      <c r="P59" s="5">
        <f>B59*F59</f>
        <v>404137.36</v>
      </c>
    </row>
    <row r="60" spans="1:16">
      <c r="A60" s="25"/>
      <c r="B60" s="51"/>
      <c r="C60" s="30"/>
      <c r="D60" s="31"/>
      <c r="E60" s="31"/>
      <c r="F60" s="32"/>
      <c r="G60" s="23"/>
      <c r="H60" s="23"/>
      <c r="I60" s="24"/>
      <c r="J60" s="32"/>
      <c r="K60" s="32"/>
      <c r="L60" s="24"/>
      <c r="M60" s="24"/>
      <c r="N60" s="25"/>
      <c r="O60" s="24"/>
      <c r="P60" s="33"/>
    </row>
    <row r="61" spans="1:16" ht="15" customHeight="1">
      <c r="A61" s="25">
        <v>15</v>
      </c>
      <c r="B61" s="130" t="s">
        <v>34</v>
      </c>
      <c r="C61" s="130"/>
      <c r="D61" s="130"/>
      <c r="E61" s="130"/>
      <c r="F61" s="130"/>
      <c r="G61" s="130"/>
      <c r="H61" s="130"/>
      <c r="I61" s="130"/>
      <c r="J61" s="130"/>
      <c r="K61" s="130"/>
      <c r="L61" s="24"/>
      <c r="M61" s="24"/>
      <c r="N61" s="25"/>
      <c r="O61" s="24"/>
      <c r="P61" s="33"/>
    </row>
    <row r="62" spans="1:16" ht="17.25" customHeight="1">
      <c r="A62" s="25"/>
      <c r="B62" s="58"/>
      <c r="C62" s="58"/>
      <c r="D62" s="58"/>
      <c r="E62" s="58"/>
      <c r="F62" s="58"/>
      <c r="G62" s="58"/>
      <c r="H62" s="58"/>
      <c r="I62" s="58"/>
      <c r="J62" s="58"/>
      <c r="K62" s="58"/>
      <c r="L62" s="24"/>
      <c r="M62" s="24"/>
      <c r="N62" s="25"/>
      <c r="O62" s="24"/>
      <c r="P62" s="33"/>
    </row>
    <row r="63" spans="1:16">
      <c r="A63" s="25"/>
      <c r="B63" s="23">
        <v>160</v>
      </c>
      <c r="C63" s="30" t="s">
        <v>35</v>
      </c>
      <c r="D63" s="31"/>
      <c r="E63" s="31"/>
      <c r="F63" s="116">
        <v>261.25</v>
      </c>
      <c r="G63" s="116"/>
      <c r="H63" s="3"/>
      <c r="I63" s="28" t="s">
        <v>36</v>
      </c>
      <c r="J63" s="28"/>
      <c r="K63" s="3"/>
      <c r="L63" s="3"/>
      <c r="M63" s="3"/>
      <c r="N63" s="3"/>
      <c r="O63" s="24" t="s">
        <v>12</v>
      </c>
      <c r="P63" s="5">
        <f>B63*F63</f>
        <v>41800</v>
      </c>
    </row>
    <row r="64" spans="1:16">
      <c r="A64" s="25"/>
      <c r="B64" s="51"/>
      <c r="C64" s="30"/>
      <c r="D64" s="31"/>
      <c r="E64" s="31"/>
      <c r="F64" s="32"/>
      <c r="G64" s="23"/>
      <c r="H64" s="23"/>
      <c r="I64" s="24"/>
      <c r="J64" s="32"/>
      <c r="K64" s="32"/>
      <c r="L64" s="24"/>
      <c r="M64" s="24"/>
      <c r="N64" s="25"/>
      <c r="O64" s="24"/>
      <c r="P64" s="33"/>
    </row>
    <row r="65" spans="1:16" ht="38.25" customHeight="1">
      <c r="A65" s="25">
        <v>16</v>
      </c>
      <c r="B65" s="118" t="s">
        <v>37</v>
      </c>
      <c r="C65" s="118"/>
      <c r="D65" s="118"/>
      <c r="E65" s="118"/>
      <c r="F65" s="118"/>
      <c r="G65" s="118"/>
      <c r="H65" s="118"/>
      <c r="I65" s="118"/>
      <c r="J65" s="118"/>
      <c r="K65" s="118"/>
      <c r="L65" s="24"/>
      <c r="M65" s="24"/>
      <c r="N65" s="25"/>
      <c r="O65" s="24"/>
      <c r="P65" s="33"/>
    </row>
    <row r="66" spans="1:16">
      <c r="A66" s="25"/>
      <c r="B66" s="23">
        <v>400</v>
      </c>
      <c r="C66" s="30" t="s">
        <v>35</v>
      </c>
      <c r="D66" s="31"/>
      <c r="E66" s="31"/>
      <c r="F66" s="116">
        <v>600</v>
      </c>
      <c r="G66" s="116"/>
      <c r="H66" s="3"/>
      <c r="I66" s="28" t="s">
        <v>36</v>
      </c>
      <c r="J66" s="28"/>
      <c r="K66" s="3"/>
      <c r="L66" s="3"/>
      <c r="M66" s="3"/>
      <c r="N66" s="3"/>
      <c r="O66" s="24" t="s">
        <v>12</v>
      </c>
      <c r="P66" s="5">
        <f>B66*F66</f>
        <v>240000</v>
      </c>
    </row>
    <row r="67" spans="1:16">
      <c r="A67" s="25"/>
      <c r="B67" s="23"/>
      <c r="C67" s="30"/>
      <c r="D67" s="31"/>
      <c r="E67" s="31"/>
      <c r="F67" s="56"/>
      <c r="G67" s="56"/>
      <c r="H67" s="3"/>
      <c r="I67" s="28"/>
      <c r="J67" s="28"/>
      <c r="K67" s="3"/>
      <c r="L67" s="3"/>
      <c r="M67" s="3"/>
      <c r="N67" s="3"/>
      <c r="O67" s="24"/>
      <c r="P67" s="5"/>
    </row>
    <row r="68" spans="1:16" ht="44.25" customHeight="1">
      <c r="A68" s="25">
        <v>17</v>
      </c>
      <c r="B68" s="127" t="s">
        <v>38</v>
      </c>
      <c r="C68" s="127"/>
      <c r="D68" s="127"/>
      <c r="E68" s="127"/>
      <c r="F68" s="127"/>
      <c r="G68" s="127"/>
      <c r="H68" s="127"/>
      <c r="I68" s="127"/>
      <c r="J68" s="127"/>
      <c r="K68" s="127"/>
      <c r="L68" s="24"/>
      <c r="M68" s="24"/>
      <c r="N68" s="25"/>
      <c r="O68" s="24"/>
      <c r="P68" s="33"/>
    </row>
    <row r="69" spans="1:16">
      <c r="A69" s="25"/>
      <c r="B69" s="59"/>
      <c r="C69" s="59"/>
      <c r="D69" s="59"/>
      <c r="E69" s="59"/>
      <c r="F69" s="59"/>
      <c r="G69" s="59"/>
      <c r="H69" s="59"/>
      <c r="I69" s="59"/>
      <c r="J69" s="59"/>
      <c r="K69" s="59"/>
      <c r="L69" s="24"/>
      <c r="M69" s="24"/>
      <c r="N69" s="25"/>
      <c r="O69" s="24"/>
      <c r="P69" s="33"/>
    </row>
    <row r="70" spans="1:16">
      <c r="A70" s="25"/>
      <c r="B70" s="23">
        <v>523</v>
      </c>
      <c r="C70" s="10" t="s">
        <v>10</v>
      </c>
      <c r="D70" s="1"/>
      <c r="E70" s="27"/>
      <c r="F70" s="116">
        <v>14621.44</v>
      </c>
      <c r="G70" s="116"/>
      <c r="H70" s="3"/>
      <c r="I70" s="28" t="s">
        <v>11</v>
      </c>
      <c r="J70" s="28"/>
      <c r="K70" s="3"/>
      <c r="L70" s="3"/>
      <c r="M70" s="3"/>
      <c r="N70" s="3"/>
      <c r="O70" s="24" t="s">
        <v>12</v>
      </c>
      <c r="P70" s="5">
        <f>B70*F70/100</f>
        <v>76470.131200000003</v>
      </c>
    </row>
    <row r="71" spans="1:16">
      <c r="A71" s="25"/>
      <c r="B71" s="23"/>
      <c r="C71" s="10"/>
      <c r="D71" s="1"/>
      <c r="E71" s="27"/>
      <c r="F71" s="56"/>
      <c r="G71" s="56"/>
      <c r="H71" s="3"/>
      <c r="I71" s="28"/>
      <c r="J71" s="28"/>
      <c r="K71" s="3"/>
      <c r="L71" s="3"/>
      <c r="M71" s="3"/>
      <c r="N71" s="3"/>
      <c r="O71" s="24"/>
      <c r="P71" s="5"/>
    </row>
    <row r="72" spans="1:16">
      <c r="A72" s="25">
        <v>18</v>
      </c>
      <c r="B72" s="128" t="s">
        <v>39</v>
      </c>
      <c r="C72" s="128"/>
      <c r="D72" s="128"/>
      <c r="E72" s="128"/>
      <c r="F72" s="128"/>
      <c r="G72" s="128"/>
      <c r="H72" s="128"/>
      <c r="I72" s="128"/>
      <c r="J72" s="128"/>
      <c r="K72" s="128"/>
      <c r="L72" s="128"/>
      <c r="M72" s="24"/>
      <c r="N72" s="25"/>
      <c r="O72" s="24"/>
      <c r="P72" s="33"/>
    </row>
    <row r="73" spans="1:16">
      <c r="A73" s="25"/>
      <c r="B73" s="51"/>
      <c r="C73" s="30"/>
      <c r="D73" s="31"/>
      <c r="E73" s="31"/>
      <c r="F73" s="32"/>
      <c r="G73" s="23"/>
      <c r="H73" s="23"/>
      <c r="I73" s="24"/>
      <c r="J73" s="32"/>
      <c r="K73" s="32"/>
      <c r="L73" s="24"/>
      <c r="M73" s="24"/>
      <c r="N73" s="25"/>
      <c r="O73" s="24"/>
      <c r="P73" s="33"/>
    </row>
    <row r="74" spans="1:16">
      <c r="A74" s="25"/>
      <c r="B74" s="23">
        <v>2365.5</v>
      </c>
      <c r="C74" s="10" t="s">
        <v>10</v>
      </c>
      <c r="D74" s="1"/>
      <c r="E74" s="27"/>
      <c r="F74" s="116">
        <v>9416.2800000000007</v>
      </c>
      <c r="G74" s="116"/>
      <c r="H74" s="3"/>
      <c r="I74" s="28" t="s">
        <v>11</v>
      </c>
      <c r="J74" s="28"/>
      <c r="K74" s="3"/>
      <c r="L74" s="3"/>
      <c r="M74" s="3"/>
      <c r="N74" s="3"/>
      <c r="O74" s="24" t="s">
        <v>12</v>
      </c>
      <c r="P74" s="5">
        <f>B74*F74/100</f>
        <v>222742.10339999999</v>
      </c>
    </row>
    <row r="75" spans="1:16">
      <c r="A75" s="25"/>
      <c r="B75" s="51"/>
      <c r="C75" s="30"/>
      <c r="D75" s="31"/>
      <c r="E75" s="31"/>
      <c r="F75" s="32"/>
      <c r="G75" s="23"/>
      <c r="H75" s="23"/>
      <c r="I75" s="24"/>
      <c r="J75" s="32"/>
      <c r="K75" s="32"/>
      <c r="L75" s="24"/>
      <c r="M75" s="24"/>
      <c r="N75" s="25"/>
      <c r="O75" s="24"/>
      <c r="P75" s="33"/>
    </row>
    <row r="76" spans="1:16" ht="27.75" customHeight="1">
      <c r="A76" s="25">
        <v>19</v>
      </c>
      <c r="B76" s="118" t="s">
        <v>40</v>
      </c>
      <c r="C76" s="118"/>
      <c r="D76" s="118"/>
      <c r="E76" s="118"/>
      <c r="F76" s="118"/>
      <c r="G76" s="118"/>
      <c r="H76" s="118"/>
      <c r="I76" s="118"/>
      <c r="J76" s="118"/>
      <c r="K76" s="118"/>
      <c r="L76" s="24"/>
      <c r="M76" s="24"/>
      <c r="N76" s="25"/>
      <c r="O76" s="24"/>
      <c r="P76" s="33"/>
    </row>
    <row r="77" spans="1:16">
      <c r="A77" s="25"/>
      <c r="B77" s="51"/>
      <c r="C77" s="30"/>
      <c r="D77" s="31"/>
      <c r="E77" s="31"/>
      <c r="F77" s="32"/>
      <c r="G77" s="23"/>
      <c r="H77" s="23"/>
      <c r="I77" s="24"/>
      <c r="J77" s="32"/>
      <c r="K77" s="32"/>
      <c r="L77" s="24"/>
      <c r="M77" s="24"/>
      <c r="N77" s="25"/>
      <c r="O77" s="24"/>
      <c r="P77" s="33"/>
    </row>
    <row r="78" spans="1:16">
      <c r="A78" s="25"/>
      <c r="B78" s="23">
        <v>4480</v>
      </c>
      <c r="C78" s="10" t="s">
        <v>16</v>
      </c>
      <c r="D78" s="1"/>
      <c r="E78" s="27"/>
      <c r="F78" s="116">
        <v>4411.82</v>
      </c>
      <c r="G78" s="116"/>
      <c r="H78" s="3"/>
      <c r="I78" s="28" t="s">
        <v>41</v>
      </c>
      <c r="J78" s="28"/>
      <c r="K78" s="3"/>
      <c r="L78" s="3"/>
      <c r="M78" s="3"/>
      <c r="N78" s="3"/>
      <c r="O78" s="24" t="s">
        <v>12</v>
      </c>
      <c r="P78" s="5">
        <f>B78*F78/100</f>
        <v>197649.53599999996</v>
      </c>
    </row>
    <row r="79" spans="1:16" ht="27.75" customHeight="1">
      <c r="A79" s="25">
        <v>20</v>
      </c>
      <c r="B79" s="118" t="s">
        <v>42</v>
      </c>
      <c r="C79" s="118"/>
      <c r="D79" s="118"/>
      <c r="E79" s="118"/>
      <c r="F79" s="118"/>
      <c r="G79" s="118"/>
      <c r="H79" s="118"/>
      <c r="I79" s="118"/>
      <c r="J79" s="118"/>
      <c r="K79" s="118"/>
      <c r="L79" s="24"/>
      <c r="M79" s="24"/>
      <c r="N79" s="25"/>
      <c r="O79" s="24"/>
      <c r="P79" s="33"/>
    </row>
    <row r="80" spans="1:16">
      <c r="A80" s="25"/>
      <c r="B80" s="51"/>
      <c r="C80" s="30"/>
      <c r="D80" s="31"/>
      <c r="E80" s="31"/>
      <c r="F80" s="32"/>
      <c r="G80" s="23"/>
      <c r="H80" s="23"/>
      <c r="I80" s="24"/>
      <c r="J80" s="32"/>
      <c r="K80" s="32"/>
      <c r="L80" s="24"/>
      <c r="M80" s="24"/>
      <c r="N80" s="25"/>
      <c r="O80" s="24"/>
      <c r="P80" s="33"/>
    </row>
    <row r="81" spans="1:16">
      <c r="A81" s="25"/>
      <c r="B81" s="23">
        <v>7632</v>
      </c>
      <c r="C81" s="10" t="s">
        <v>16</v>
      </c>
      <c r="D81" s="1"/>
      <c r="E81" s="27"/>
      <c r="F81" s="116">
        <v>3275.5</v>
      </c>
      <c r="G81" s="116"/>
      <c r="H81" s="3"/>
      <c r="I81" s="28" t="s">
        <v>41</v>
      </c>
      <c r="J81" s="28"/>
      <c r="K81" s="3"/>
      <c r="L81" s="3"/>
      <c r="M81" s="3"/>
      <c r="N81" s="3"/>
      <c r="O81" s="24" t="s">
        <v>12</v>
      </c>
      <c r="P81" s="5">
        <f>B81*F81/100</f>
        <v>249986.16</v>
      </c>
    </row>
    <row r="82" spans="1:16" ht="27" customHeight="1">
      <c r="A82" s="25">
        <v>21</v>
      </c>
      <c r="B82" s="118" t="s">
        <v>43</v>
      </c>
      <c r="C82" s="118"/>
      <c r="D82" s="118"/>
      <c r="E82" s="118"/>
      <c r="F82" s="118"/>
      <c r="G82" s="118"/>
      <c r="H82" s="118"/>
      <c r="I82" s="118"/>
      <c r="J82" s="118"/>
      <c r="K82" s="118"/>
      <c r="L82" s="24"/>
      <c r="M82" s="24"/>
      <c r="N82" s="25"/>
      <c r="O82" s="24"/>
      <c r="P82" s="33"/>
    </row>
    <row r="83" spans="1:16" ht="25.5">
      <c r="A83" s="25"/>
      <c r="B83" s="51" t="s">
        <v>44</v>
      </c>
      <c r="C83" s="60"/>
      <c r="D83" s="60"/>
      <c r="E83" s="61"/>
      <c r="F83" s="60"/>
      <c r="G83" s="62"/>
      <c r="H83" s="60"/>
      <c r="I83" s="62"/>
      <c r="J83" s="60"/>
      <c r="K83" s="62"/>
      <c r="L83" s="62"/>
      <c r="M83" s="63"/>
      <c r="N83" s="60"/>
      <c r="O83" s="64"/>
      <c r="P83" s="26"/>
    </row>
    <row r="84" spans="1:16">
      <c r="A84" s="25"/>
      <c r="B84" s="51"/>
      <c r="C84" s="30"/>
      <c r="D84" s="31"/>
      <c r="E84" s="31"/>
      <c r="F84" s="32"/>
      <c r="G84" s="23"/>
      <c r="H84" s="23"/>
      <c r="I84" s="24"/>
      <c r="J84" s="32"/>
      <c r="K84" s="32"/>
      <c r="L84" s="24"/>
      <c r="M84" s="24"/>
      <c r="N84" s="25"/>
      <c r="O84" s="24"/>
      <c r="P84" s="33"/>
    </row>
    <row r="85" spans="1:16">
      <c r="A85" s="25"/>
      <c r="B85" s="23">
        <v>7632</v>
      </c>
      <c r="C85" s="10" t="s">
        <v>16</v>
      </c>
      <c r="D85" s="1"/>
      <c r="E85" s="27"/>
      <c r="F85" s="116">
        <v>1887.4</v>
      </c>
      <c r="G85" s="116"/>
      <c r="H85" s="3"/>
      <c r="I85" s="28" t="s">
        <v>41</v>
      </c>
      <c r="J85" s="28"/>
      <c r="K85" s="3"/>
      <c r="L85" s="3"/>
      <c r="M85" s="3"/>
      <c r="N85" s="3"/>
      <c r="O85" s="24" t="s">
        <v>12</v>
      </c>
      <c r="P85" s="5">
        <f>B85*F85/100</f>
        <v>144046.36800000002</v>
      </c>
    </row>
    <row r="86" spans="1:16">
      <c r="A86" s="25"/>
      <c r="B86" s="44"/>
      <c r="C86" s="65"/>
      <c r="D86" s="31"/>
      <c r="E86" s="45"/>
      <c r="F86" s="46"/>
      <c r="G86" s="47"/>
      <c r="H86" s="46"/>
      <c r="I86" s="47"/>
      <c r="J86" s="46"/>
      <c r="K86" s="47"/>
      <c r="L86" s="3"/>
      <c r="M86" s="4"/>
      <c r="N86" s="48"/>
      <c r="O86" s="48"/>
      <c r="P86" s="26"/>
    </row>
    <row r="87" spans="1:16" ht="25.5">
      <c r="A87" s="25">
        <v>22</v>
      </c>
      <c r="B87" s="44" t="s">
        <v>45</v>
      </c>
      <c r="C87" s="60"/>
      <c r="D87" s="60"/>
      <c r="E87" s="62"/>
      <c r="F87" s="60"/>
      <c r="G87" s="62"/>
      <c r="H87" s="60"/>
      <c r="I87" s="62"/>
      <c r="J87" s="60"/>
      <c r="K87" s="62"/>
      <c r="L87" s="62"/>
      <c r="M87" s="63"/>
      <c r="N87" s="60"/>
      <c r="O87" s="62"/>
      <c r="P87" s="26"/>
    </row>
    <row r="88" spans="1:16" ht="25.5">
      <c r="A88" s="25"/>
      <c r="B88" s="51" t="s">
        <v>44</v>
      </c>
      <c r="C88" s="60"/>
      <c r="D88" s="60"/>
      <c r="E88" s="61"/>
      <c r="F88" s="60"/>
      <c r="G88" s="62"/>
      <c r="H88" s="60"/>
      <c r="I88" s="62"/>
      <c r="J88" s="60"/>
      <c r="K88" s="62"/>
      <c r="L88" s="62"/>
      <c r="M88" s="63"/>
      <c r="N88" s="60"/>
      <c r="O88" s="64"/>
      <c r="P88" s="26"/>
    </row>
    <row r="89" spans="1:16">
      <c r="A89" s="25"/>
      <c r="B89" s="51"/>
      <c r="C89" s="30"/>
      <c r="D89" s="31"/>
      <c r="E89" s="31"/>
      <c r="F89" s="32"/>
      <c r="G89" s="23"/>
      <c r="H89" s="23"/>
      <c r="I89" s="24"/>
      <c r="J89" s="32"/>
      <c r="K89" s="32"/>
      <c r="L89" s="24"/>
      <c r="M89" s="24"/>
      <c r="N89" s="25"/>
      <c r="O89" s="24"/>
      <c r="P89" s="33"/>
    </row>
    <row r="90" spans="1:16">
      <c r="A90" s="25"/>
      <c r="B90" s="23">
        <v>7632</v>
      </c>
      <c r="C90" s="10" t="s">
        <v>10</v>
      </c>
      <c r="D90" s="1"/>
      <c r="E90" s="27"/>
      <c r="F90" s="116">
        <v>24.2</v>
      </c>
      <c r="G90" s="116"/>
      <c r="H90" s="3"/>
      <c r="I90" s="28" t="s">
        <v>31</v>
      </c>
      <c r="J90" s="28"/>
      <c r="K90" s="3"/>
      <c r="L90" s="3"/>
      <c r="M90" s="3"/>
      <c r="N90" s="3"/>
      <c r="O90" s="24" t="s">
        <v>12</v>
      </c>
      <c r="P90" s="5">
        <f>B90*F90</f>
        <v>184694.39999999999</v>
      </c>
    </row>
    <row r="91" spans="1:16">
      <c r="A91" s="25"/>
      <c r="B91" s="44"/>
      <c r="C91" s="65"/>
      <c r="D91" s="31"/>
      <c r="E91" s="45"/>
      <c r="F91" s="46"/>
      <c r="G91" s="47"/>
      <c r="H91" s="46"/>
      <c r="I91" s="47"/>
      <c r="J91" s="46"/>
      <c r="K91" s="47"/>
      <c r="L91" s="3"/>
      <c r="M91" s="4"/>
      <c r="N91" s="48"/>
      <c r="O91" s="48"/>
      <c r="P91" s="26"/>
    </row>
    <row r="92" spans="1:16">
      <c r="A92" s="25">
        <v>23</v>
      </c>
      <c r="B92" s="124" t="s">
        <v>46</v>
      </c>
      <c r="C92" s="124"/>
      <c r="D92" s="124"/>
      <c r="E92" s="124"/>
      <c r="F92" s="124"/>
      <c r="G92" s="124"/>
      <c r="H92" s="124"/>
      <c r="I92" s="124"/>
      <c r="J92" s="124"/>
      <c r="K92" s="62"/>
      <c r="L92" s="62"/>
      <c r="M92" s="63"/>
      <c r="N92" s="60"/>
      <c r="O92" s="62"/>
      <c r="P92" s="26"/>
    </row>
    <row r="93" spans="1:16" ht="25.5">
      <c r="A93" s="25"/>
      <c r="B93" s="51" t="s">
        <v>44</v>
      </c>
      <c r="C93" s="60"/>
      <c r="D93" s="60"/>
      <c r="E93" s="61"/>
      <c r="F93" s="60"/>
      <c r="G93" s="62"/>
      <c r="H93" s="60"/>
      <c r="I93" s="62"/>
      <c r="J93" s="60"/>
      <c r="K93" s="62"/>
      <c r="L93" s="62"/>
      <c r="M93" s="63"/>
      <c r="N93" s="60"/>
      <c r="O93" s="64"/>
      <c r="P93" s="26"/>
    </row>
    <row r="94" spans="1:16">
      <c r="A94" s="25"/>
      <c r="B94" s="23">
        <v>7632</v>
      </c>
      <c r="C94" s="10" t="s">
        <v>16</v>
      </c>
      <c r="D94" s="1"/>
      <c r="E94" s="27"/>
      <c r="F94" s="116">
        <v>434.1</v>
      </c>
      <c r="G94" s="116"/>
      <c r="H94" s="3"/>
      <c r="I94" s="28" t="s">
        <v>41</v>
      </c>
      <c r="J94" s="28"/>
      <c r="K94" s="3"/>
      <c r="L94" s="3"/>
      <c r="M94" s="3"/>
      <c r="N94" s="3"/>
      <c r="O94" s="24" t="s">
        <v>12</v>
      </c>
      <c r="P94" s="5">
        <f>B94*F94/100</f>
        <v>33130.512000000002</v>
      </c>
    </row>
    <row r="95" spans="1:16">
      <c r="A95" s="25"/>
      <c r="B95" s="44"/>
      <c r="C95" s="44"/>
      <c r="D95" s="31"/>
      <c r="E95" s="45"/>
      <c r="F95" s="46"/>
      <c r="G95" s="47"/>
      <c r="H95" s="46"/>
      <c r="I95" s="47"/>
      <c r="J95" s="46"/>
      <c r="K95" s="47"/>
      <c r="L95" s="3"/>
      <c r="M95" s="4"/>
      <c r="N95" s="48"/>
      <c r="O95" s="48"/>
      <c r="P95" s="26"/>
    </row>
    <row r="96" spans="1:16" ht="25.5" customHeight="1">
      <c r="A96" s="25">
        <v>24</v>
      </c>
      <c r="B96" s="124" t="s">
        <v>47</v>
      </c>
      <c r="C96" s="124"/>
      <c r="D96" s="124"/>
      <c r="E96" s="124"/>
      <c r="F96" s="124"/>
      <c r="G96" s="124"/>
      <c r="H96" s="124"/>
      <c r="I96" s="124"/>
      <c r="J96" s="124"/>
      <c r="K96" s="124"/>
      <c r="L96" s="25"/>
      <c r="M96" s="24"/>
      <c r="N96" s="48"/>
      <c r="O96" s="48"/>
      <c r="P96" s="26"/>
    </row>
    <row r="97" spans="1:16">
      <c r="B97" s="51"/>
      <c r="C97" s="30"/>
      <c r="D97" s="31"/>
      <c r="E97" s="31"/>
      <c r="F97" s="32"/>
      <c r="G97" s="23"/>
      <c r="H97" s="23"/>
      <c r="I97" s="24"/>
      <c r="J97" s="32"/>
      <c r="K97" s="32"/>
      <c r="L97" s="24"/>
      <c r="M97" s="24"/>
      <c r="N97" s="25"/>
      <c r="O97" s="24"/>
      <c r="P97" s="33"/>
    </row>
    <row r="98" spans="1:16">
      <c r="B98" s="23">
        <v>1405.6</v>
      </c>
      <c r="C98" s="10" t="s">
        <v>16</v>
      </c>
      <c r="D98" s="1"/>
      <c r="E98" s="27"/>
      <c r="F98" s="116">
        <v>163.9</v>
      </c>
      <c r="G98" s="116"/>
      <c r="H98" s="3"/>
      <c r="I98" s="28" t="s">
        <v>16</v>
      </c>
      <c r="J98" s="28"/>
      <c r="K98" s="3"/>
      <c r="L98" s="3"/>
      <c r="M98" s="3"/>
      <c r="N98" s="3"/>
      <c r="O98" s="24" t="s">
        <v>12</v>
      </c>
      <c r="P98" s="5">
        <f>B98*F98</f>
        <v>230377.84</v>
      </c>
    </row>
    <row r="100" spans="1:16" ht="41.25" customHeight="1">
      <c r="A100" s="49">
        <v>25</v>
      </c>
      <c r="B100" s="118" t="s">
        <v>48</v>
      </c>
      <c r="C100" s="118"/>
      <c r="D100" s="118"/>
      <c r="E100" s="118"/>
      <c r="F100" s="118"/>
      <c r="G100" s="118"/>
      <c r="H100" s="118"/>
      <c r="I100" s="118"/>
      <c r="J100" s="118"/>
      <c r="K100" s="118"/>
      <c r="L100" s="118"/>
      <c r="M100" s="118"/>
      <c r="N100" s="3"/>
      <c r="O100" s="24"/>
      <c r="P100" s="5"/>
    </row>
    <row r="101" spans="1:16">
      <c r="A101" s="49"/>
      <c r="B101" s="51"/>
      <c r="C101" s="51"/>
      <c r="D101" s="51"/>
      <c r="E101" s="51"/>
      <c r="F101" s="51"/>
      <c r="G101" s="51"/>
      <c r="H101" s="51"/>
      <c r="I101" s="51"/>
      <c r="J101" s="51"/>
      <c r="K101" s="51"/>
      <c r="L101" s="51"/>
      <c r="M101" s="51"/>
      <c r="N101" s="3"/>
      <c r="O101" s="24"/>
      <c r="P101" s="5"/>
    </row>
    <row r="102" spans="1:16">
      <c r="B102" s="53">
        <v>248</v>
      </c>
      <c r="C102" s="10" t="s">
        <v>16</v>
      </c>
      <c r="D102" s="1"/>
      <c r="E102" s="27"/>
      <c r="F102" s="116">
        <v>1647.69</v>
      </c>
      <c r="G102" s="116"/>
      <c r="H102" s="3"/>
      <c r="I102" s="28" t="s">
        <v>26</v>
      </c>
      <c r="J102" s="28"/>
      <c r="K102" s="3"/>
      <c r="L102" s="3"/>
      <c r="M102" s="3"/>
      <c r="N102" s="3"/>
      <c r="O102" s="24" t="s">
        <v>12</v>
      </c>
      <c r="P102" s="5">
        <f>B102*F102</f>
        <v>408627.12</v>
      </c>
    </row>
    <row r="104" spans="1:16" ht="30" customHeight="1">
      <c r="A104" s="49">
        <v>26</v>
      </c>
      <c r="B104" s="118" t="s">
        <v>49</v>
      </c>
      <c r="C104" s="118"/>
      <c r="D104" s="118"/>
      <c r="E104" s="118"/>
      <c r="F104" s="118"/>
      <c r="G104" s="118"/>
      <c r="H104" s="118"/>
      <c r="I104" s="118"/>
      <c r="J104" s="118"/>
      <c r="K104" s="118"/>
      <c r="L104" s="118"/>
      <c r="M104" s="118"/>
    </row>
    <row r="105" spans="1:16">
      <c r="B105" t="s">
        <v>50</v>
      </c>
      <c r="N105" s="60"/>
      <c r="O105" s="66"/>
    </row>
    <row r="106" spans="1:16">
      <c r="B106" t="s">
        <v>51</v>
      </c>
      <c r="N106" s="60"/>
      <c r="O106" s="66"/>
    </row>
    <row r="107" spans="1:16">
      <c r="B107" s="53">
        <v>897.79</v>
      </c>
      <c r="C107" s="10" t="s">
        <v>16</v>
      </c>
      <c r="D107" s="1"/>
      <c r="E107" s="27"/>
      <c r="F107" s="116">
        <v>1183.6099999999999</v>
      </c>
      <c r="G107" s="116"/>
      <c r="H107" s="3"/>
      <c r="I107" s="28" t="s">
        <v>41</v>
      </c>
      <c r="J107" s="28"/>
      <c r="K107" s="3"/>
      <c r="L107" s="3"/>
      <c r="M107" s="3"/>
      <c r="N107" s="3"/>
      <c r="O107" s="24" t="s">
        <v>12</v>
      </c>
      <c r="P107" s="5">
        <f>B107*F107/100</f>
        <v>10626.332218999998</v>
      </c>
    </row>
    <row r="108" spans="1:16">
      <c r="B108" s="53"/>
      <c r="C108" s="10"/>
      <c r="D108" s="1"/>
      <c r="E108" s="27"/>
      <c r="F108" s="56"/>
      <c r="G108" s="56"/>
      <c r="H108" s="3"/>
      <c r="I108" s="28"/>
      <c r="J108" s="28"/>
      <c r="K108" s="3"/>
      <c r="L108" s="3"/>
      <c r="M108" s="3"/>
      <c r="N108" s="3"/>
      <c r="O108" s="24"/>
      <c r="P108" s="5"/>
    </row>
    <row r="109" spans="1:16" ht="39" customHeight="1">
      <c r="A109" s="49">
        <v>27</v>
      </c>
      <c r="B109" s="125" t="s">
        <v>52</v>
      </c>
      <c r="C109" s="126"/>
      <c r="D109" s="126"/>
      <c r="E109" s="126"/>
      <c r="F109" s="126"/>
      <c r="G109" s="126"/>
      <c r="H109" s="126"/>
      <c r="I109" s="126"/>
      <c r="J109" s="126"/>
      <c r="K109" s="126"/>
      <c r="L109" s="126"/>
      <c r="M109" s="126"/>
      <c r="N109" s="126"/>
      <c r="O109" s="126"/>
    </row>
    <row r="110" spans="1:16">
      <c r="B110" s="51"/>
      <c r="C110" s="30"/>
      <c r="D110" s="31"/>
      <c r="E110" s="31"/>
      <c r="F110" s="32"/>
      <c r="G110" s="23"/>
      <c r="H110" s="23"/>
      <c r="I110" s="24"/>
      <c r="J110" s="32"/>
      <c r="K110" s="32"/>
      <c r="L110" s="24"/>
      <c r="M110" s="24"/>
      <c r="N110" s="25"/>
      <c r="O110" s="24"/>
      <c r="P110" s="33"/>
    </row>
    <row r="111" spans="1:16">
      <c r="B111" s="23">
        <v>284</v>
      </c>
      <c r="C111" s="10" t="s">
        <v>16</v>
      </c>
      <c r="D111" s="1"/>
      <c r="E111" s="27"/>
      <c r="F111" s="116">
        <v>223.97</v>
      </c>
      <c r="G111" s="116"/>
      <c r="H111" s="3"/>
      <c r="I111" s="28" t="s">
        <v>26</v>
      </c>
      <c r="J111" s="28"/>
      <c r="K111" s="3"/>
      <c r="L111" s="3"/>
      <c r="M111" s="3"/>
      <c r="N111" s="3"/>
      <c r="O111" s="24" t="s">
        <v>12</v>
      </c>
      <c r="P111" s="5">
        <f>B111*F111</f>
        <v>63607.48</v>
      </c>
    </row>
    <row r="113" spans="1:16" ht="39.75" customHeight="1">
      <c r="A113" s="49">
        <v>28</v>
      </c>
      <c r="B113" s="125" t="s">
        <v>53</v>
      </c>
      <c r="C113" s="125"/>
      <c r="D113" s="125"/>
      <c r="E113" s="125"/>
      <c r="F113" s="125"/>
      <c r="G113" s="125"/>
      <c r="H113" s="125"/>
      <c r="I113" s="125"/>
      <c r="J113" s="125"/>
      <c r="K113" s="125"/>
      <c r="L113" s="125"/>
      <c r="M113" s="125"/>
      <c r="N113" s="125"/>
      <c r="O113" s="125"/>
    </row>
    <row r="114" spans="1:16">
      <c r="B114" s="51"/>
      <c r="C114" s="30"/>
      <c r="D114" s="31"/>
      <c r="E114" s="31"/>
      <c r="F114" s="32"/>
      <c r="G114" s="23"/>
      <c r="H114" s="23"/>
      <c r="I114" s="24"/>
      <c r="J114" s="32"/>
      <c r="K114" s="32"/>
      <c r="L114" s="24"/>
      <c r="M114" s="24"/>
      <c r="N114" s="25"/>
      <c r="O114" s="24"/>
      <c r="P114" s="33"/>
    </row>
    <row r="115" spans="1:16">
      <c r="B115" s="23">
        <v>100</v>
      </c>
      <c r="C115" s="10" t="s">
        <v>20</v>
      </c>
      <c r="D115" s="1"/>
      <c r="E115" s="27"/>
      <c r="F115" s="116">
        <v>974.19</v>
      </c>
      <c r="G115" s="116"/>
      <c r="H115" s="3"/>
      <c r="I115" s="28" t="s">
        <v>21</v>
      </c>
      <c r="J115" s="28"/>
      <c r="K115" s="3"/>
      <c r="L115" s="3"/>
      <c r="M115" s="3"/>
      <c r="N115" s="3"/>
      <c r="O115" s="24" t="s">
        <v>12</v>
      </c>
      <c r="P115" s="5">
        <f>B115*F115</f>
        <v>97419</v>
      </c>
    </row>
    <row r="116" spans="1:16" ht="30.75" customHeight="1">
      <c r="A116" s="49">
        <v>29</v>
      </c>
      <c r="B116" s="125" t="s">
        <v>54</v>
      </c>
      <c r="C116" s="125"/>
      <c r="D116" s="125"/>
      <c r="E116" s="125"/>
      <c r="F116" s="125"/>
      <c r="G116" s="125"/>
      <c r="H116" s="125"/>
      <c r="I116" s="125"/>
      <c r="J116" s="125"/>
      <c r="K116" s="125"/>
      <c r="L116" s="125"/>
      <c r="M116" s="125"/>
      <c r="N116" s="125"/>
    </row>
    <row r="117" spans="1:16">
      <c r="B117" s="23">
        <v>80</v>
      </c>
      <c r="C117" s="10" t="s">
        <v>35</v>
      </c>
      <c r="D117" s="1"/>
      <c r="E117" s="27"/>
      <c r="F117" s="116">
        <v>1000</v>
      </c>
      <c r="G117" s="116"/>
      <c r="H117" s="3"/>
      <c r="I117" s="28" t="s">
        <v>36</v>
      </c>
      <c r="J117" s="28"/>
      <c r="K117" s="3"/>
      <c r="L117" s="3"/>
      <c r="M117" s="3"/>
      <c r="N117" s="3"/>
      <c r="O117" s="24" t="s">
        <v>12</v>
      </c>
      <c r="P117" s="5">
        <f>B117*F117</f>
        <v>80000</v>
      </c>
    </row>
    <row r="118" spans="1:16" ht="78" customHeight="1">
      <c r="A118" s="49">
        <v>30</v>
      </c>
      <c r="B118" s="118" t="s">
        <v>55</v>
      </c>
      <c r="C118" s="118"/>
      <c r="D118" s="118"/>
      <c r="E118" s="118"/>
      <c r="F118" s="118"/>
      <c r="G118" s="118"/>
      <c r="H118" s="118"/>
      <c r="I118" s="118"/>
      <c r="J118" s="118"/>
      <c r="K118" s="118"/>
      <c r="L118" s="118"/>
      <c r="M118" s="118"/>
      <c r="N118" s="118"/>
      <c r="O118" s="118"/>
    </row>
    <row r="120" spans="1:16">
      <c r="B120" s="23">
        <v>6838</v>
      </c>
      <c r="C120" s="10" t="s">
        <v>16</v>
      </c>
      <c r="D120" s="1"/>
      <c r="E120" s="27"/>
      <c r="F120" s="116">
        <v>27.8</v>
      </c>
      <c r="G120" s="116"/>
      <c r="H120" s="3"/>
      <c r="I120" s="28" t="s">
        <v>26</v>
      </c>
      <c r="J120" s="28"/>
      <c r="K120" s="3"/>
      <c r="L120" s="3"/>
      <c r="M120" s="3"/>
      <c r="N120" s="3"/>
      <c r="O120" s="24" t="s">
        <v>12</v>
      </c>
      <c r="P120" s="5">
        <f>B120*F120</f>
        <v>190096.4</v>
      </c>
    </row>
    <row r="121" spans="1:16">
      <c r="B121" s="23"/>
      <c r="C121" s="10"/>
      <c r="D121" s="1"/>
      <c r="E121" s="27"/>
      <c r="F121" s="56"/>
      <c r="G121" s="56"/>
      <c r="H121" s="3"/>
      <c r="I121" s="28"/>
      <c r="J121" s="28"/>
      <c r="K121" s="3"/>
      <c r="L121" s="3"/>
      <c r="M121" s="3"/>
      <c r="N121" s="3"/>
      <c r="O121" s="24"/>
      <c r="P121" s="5"/>
    </row>
    <row r="122" spans="1:16" ht="42.75" customHeight="1">
      <c r="A122" s="49">
        <v>31</v>
      </c>
      <c r="B122" s="124" t="s">
        <v>56</v>
      </c>
      <c r="C122" s="124"/>
      <c r="D122" s="124"/>
      <c r="E122" s="124"/>
      <c r="F122" s="124"/>
      <c r="G122" s="124"/>
      <c r="H122" s="124"/>
      <c r="I122" s="124"/>
      <c r="J122" s="124"/>
      <c r="K122" s="124"/>
    </row>
    <row r="124" spans="1:16">
      <c r="B124" s="23">
        <v>5252</v>
      </c>
      <c r="C124" s="10" t="s">
        <v>16</v>
      </c>
      <c r="D124" s="1"/>
      <c r="E124" s="27"/>
      <c r="F124" s="116">
        <v>27.8</v>
      </c>
      <c r="G124" s="116"/>
      <c r="H124" s="3"/>
      <c r="I124" s="28" t="s">
        <v>26</v>
      </c>
      <c r="J124" s="28"/>
      <c r="K124" s="3"/>
      <c r="L124" s="3"/>
      <c r="M124" s="3"/>
      <c r="N124" s="3"/>
      <c r="O124" s="24" t="s">
        <v>12</v>
      </c>
      <c r="P124" s="5">
        <f>B124*F124</f>
        <v>146005.6</v>
      </c>
    </row>
    <row r="125" spans="1:16">
      <c r="A125" s="67">
        <v>32</v>
      </c>
      <c r="B125" s="68" t="s">
        <v>57</v>
      </c>
    </row>
    <row r="126" spans="1:16">
      <c r="B126" s="51"/>
      <c r="C126" s="30"/>
      <c r="D126" s="31"/>
      <c r="E126" s="31"/>
      <c r="F126" s="32"/>
      <c r="G126" s="23"/>
      <c r="H126" s="23"/>
      <c r="I126" s="24"/>
      <c r="J126" s="32"/>
      <c r="K126" s="32"/>
      <c r="L126" s="24"/>
      <c r="M126" s="24"/>
      <c r="N126" s="25"/>
      <c r="O126" s="24"/>
      <c r="P126" s="33"/>
    </row>
    <row r="127" spans="1:16">
      <c r="B127" s="23">
        <v>1724</v>
      </c>
      <c r="C127" s="10" t="s">
        <v>58</v>
      </c>
      <c r="D127" s="1"/>
      <c r="E127" s="27"/>
      <c r="F127" s="116">
        <v>25283.360000000001</v>
      </c>
      <c r="G127" s="116"/>
      <c r="H127" s="3"/>
      <c r="I127" s="28" t="s">
        <v>59</v>
      </c>
      <c r="J127" s="28"/>
      <c r="K127" s="3"/>
      <c r="L127" s="3"/>
      <c r="M127" s="3"/>
      <c r="N127" s="3"/>
      <c r="O127" s="24" t="s">
        <v>12</v>
      </c>
      <c r="P127" s="5">
        <f>B127*F127/100</f>
        <v>435885.12640000001</v>
      </c>
    </row>
    <row r="129" spans="1:16">
      <c r="A129" s="67">
        <v>33</v>
      </c>
      <c r="B129" s="54" t="s">
        <v>60</v>
      </c>
      <c r="C129" s="54"/>
      <c r="D129" s="54"/>
      <c r="E129" s="54"/>
      <c r="F129" s="54"/>
      <c r="G129" s="54"/>
    </row>
    <row r="131" spans="1:16">
      <c r="B131" s="51"/>
      <c r="C131" s="30"/>
      <c r="D131" s="31"/>
      <c r="E131" s="31"/>
      <c r="F131" s="32"/>
      <c r="G131" s="23"/>
      <c r="H131" s="23"/>
      <c r="I131" s="24"/>
      <c r="J131" s="32"/>
      <c r="K131" s="32"/>
      <c r="L131" s="24"/>
      <c r="M131" s="24"/>
      <c r="N131" s="25"/>
      <c r="O131" s="24"/>
      <c r="P131" s="33"/>
    </row>
    <row r="132" spans="1:16">
      <c r="B132" s="23">
        <v>12805.96</v>
      </c>
      <c r="C132" s="10" t="s">
        <v>16</v>
      </c>
      <c r="D132" s="1"/>
      <c r="E132" s="27"/>
      <c r="F132" s="116">
        <v>3015.76</v>
      </c>
      <c r="G132" s="116"/>
      <c r="H132" s="3"/>
      <c r="I132" s="28" t="s">
        <v>61</v>
      </c>
      <c r="J132" s="28"/>
      <c r="K132" s="3"/>
      <c r="L132" s="3"/>
      <c r="M132" s="3"/>
      <c r="N132" s="3"/>
      <c r="O132" s="24" t="s">
        <v>12</v>
      </c>
      <c r="P132" s="5">
        <f>B132*F132/100</f>
        <v>386197.01929600001</v>
      </c>
    </row>
    <row r="134" spans="1:16" ht="33" customHeight="1">
      <c r="A134" s="49">
        <v>34</v>
      </c>
      <c r="B134" s="118" t="s">
        <v>62</v>
      </c>
      <c r="C134" s="118"/>
      <c r="D134" s="118"/>
      <c r="E134" s="118"/>
      <c r="F134" s="118"/>
      <c r="G134" s="118"/>
      <c r="H134" s="118"/>
      <c r="I134" s="118"/>
      <c r="J134" s="118"/>
      <c r="K134" s="118"/>
    </row>
    <row r="135" spans="1:16">
      <c r="B135" s="23">
        <v>2930</v>
      </c>
      <c r="C135" s="10" t="s">
        <v>16</v>
      </c>
      <c r="D135" s="1"/>
      <c r="E135" s="27"/>
      <c r="F135" s="116">
        <v>1405.75</v>
      </c>
      <c r="G135" s="116"/>
      <c r="H135" s="3"/>
      <c r="I135" s="28" t="s">
        <v>61</v>
      </c>
      <c r="J135" s="28"/>
      <c r="K135" s="3"/>
      <c r="L135" s="3"/>
      <c r="M135" s="3"/>
      <c r="N135" s="3"/>
      <c r="O135" s="24" t="s">
        <v>12</v>
      </c>
      <c r="P135" s="5">
        <f>B135*F135/100</f>
        <v>41188.474999999999</v>
      </c>
    </row>
    <row r="136" spans="1:16">
      <c r="B136" s="23"/>
      <c r="C136" s="10"/>
      <c r="D136" s="1"/>
      <c r="E136" s="27"/>
      <c r="F136" s="56"/>
      <c r="G136" s="56"/>
      <c r="H136" s="3"/>
      <c r="I136" s="28"/>
      <c r="J136" s="28"/>
      <c r="K136" s="3"/>
      <c r="L136" s="3"/>
      <c r="M136" s="3"/>
      <c r="N136" s="3"/>
      <c r="O136" s="24"/>
      <c r="P136" s="5"/>
    </row>
    <row r="137" spans="1:16" ht="27" customHeight="1">
      <c r="A137" s="49">
        <v>35</v>
      </c>
      <c r="B137" s="118" t="s">
        <v>63</v>
      </c>
      <c r="C137" s="118"/>
      <c r="D137" s="118"/>
      <c r="E137" s="118"/>
      <c r="F137" s="118"/>
      <c r="G137" s="118"/>
      <c r="H137" s="118"/>
      <c r="I137" s="118"/>
      <c r="J137" s="118"/>
      <c r="K137" s="118"/>
    </row>
    <row r="138" spans="1:16">
      <c r="B138" s="23">
        <v>1034</v>
      </c>
      <c r="C138" s="10" t="s">
        <v>16</v>
      </c>
      <c r="D138" s="1"/>
      <c r="E138" s="27"/>
      <c r="F138" s="116">
        <v>12595</v>
      </c>
      <c r="G138" s="116"/>
      <c r="H138" s="3"/>
      <c r="I138" s="28" t="s">
        <v>61</v>
      </c>
      <c r="J138" s="28"/>
      <c r="K138" s="3"/>
      <c r="L138" s="3"/>
      <c r="M138" s="3"/>
      <c r="N138" s="3"/>
      <c r="O138" s="24" t="s">
        <v>12</v>
      </c>
      <c r="P138" s="5">
        <f>B138*F138/100</f>
        <v>130232.3</v>
      </c>
    </row>
    <row r="139" spans="1:16">
      <c r="A139" s="67">
        <v>36</v>
      </c>
      <c r="B139" s="118" t="s">
        <v>64</v>
      </c>
      <c r="C139" s="118"/>
      <c r="D139" s="118"/>
      <c r="E139" s="118"/>
      <c r="F139" s="118"/>
      <c r="G139" s="118"/>
      <c r="H139" s="118"/>
      <c r="I139" s="118"/>
    </row>
    <row r="141" spans="1:16">
      <c r="B141" t="s">
        <v>65</v>
      </c>
      <c r="N141" s="60"/>
      <c r="O141" s="53"/>
    </row>
    <row r="143" spans="1:16">
      <c r="B143" s="23">
        <v>12805.96</v>
      </c>
      <c r="C143" s="10" t="s">
        <v>16</v>
      </c>
      <c r="D143" s="1"/>
      <c r="E143" s="27"/>
      <c r="F143" s="116">
        <v>442.75</v>
      </c>
      <c r="G143" s="116"/>
      <c r="H143" s="3"/>
      <c r="I143" s="28" t="s">
        <v>61</v>
      </c>
      <c r="J143" s="28"/>
      <c r="K143" s="3"/>
      <c r="L143" s="3"/>
      <c r="M143" s="3"/>
      <c r="N143" s="3"/>
      <c r="O143" s="24" t="s">
        <v>12</v>
      </c>
      <c r="P143" s="5">
        <f>B143*F143/100</f>
        <v>56698.387900000002</v>
      </c>
    </row>
    <row r="145" spans="1:16">
      <c r="A145" s="67">
        <v>37</v>
      </c>
      <c r="B145" s="118" t="s">
        <v>66</v>
      </c>
      <c r="C145" s="118"/>
      <c r="D145" s="118"/>
      <c r="E145" s="118"/>
      <c r="F145" s="118"/>
      <c r="G145" s="118"/>
      <c r="H145" s="118"/>
      <c r="I145" s="118"/>
    </row>
    <row r="146" spans="1:16">
      <c r="B146" t="s">
        <v>67</v>
      </c>
      <c r="N146" s="60"/>
      <c r="O146" s="53"/>
    </row>
    <row r="147" spans="1:16">
      <c r="B147" s="23">
        <v>12805.96</v>
      </c>
      <c r="C147" s="10" t="s">
        <v>16</v>
      </c>
      <c r="D147" s="1"/>
      <c r="E147" s="27"/>
      <c r="F147" s="116">
        <v>1183.6099999999999</v>
      </c>
      <c r="G147" s="116"/>
      <c r="H147" s="3"/>
      <c r="I147" s="28" t="s">
        <v>61</v>
      </c>
      <c r="J147" s="28"/>
      <c r="K147" s="3"/>
      <c r="L147" s="3"/>
      <c r="M147" s="3"/>
      <c r="N147" s="3"/>
      <c r="O147" s="24" t="s">
        <v>12</v>
      </c>
      <c r="P147" s="5">
        <f>B147*F147/100</f>
        <v>151572.62315599999</v>
      </c>
    </row>
    <row r="148" spans="1:16">
      <c r="B148" s="23"/>
      <c r="C148" s="10"/>
      <c r="D148" s="1"/>
      <c r="E148" s="27"/>
      <c r="F148" s="56"/>
      <c r="G148" s="56"/>
      <c r="H148" s="3"/>
      <c r="I148" s="28"/>
      <c r="J148" s="28"/>
      <c r="K148" s="3"/>
      <c r="L148" s="3"/>
      <c r="M148" s="3"/>
      <c r="N148" s="3"/>
      <c r="O148" s="24"/>
      <c r="P148" s="5"/>
    </row>
    <row r="149" spans="1:16" ht="41.25" customHeight="1">
      <c r="A149" s="49">
        <v>38</v>
      </c>
      <c r="B149" s="124" t="s">
        <v>68</v>
      </c>
      <c r="C149" s="124"/>
      <c r="D149" s="124"/>
      <c r="E149" s="124"/>
      <c r="F149" s="124"/>
      <c r="G149" s="124"/>
      <c r="H149" s="124"/>
      <c r="I149" s="124"/>
      <c r="J149" s="124"/>
      <c r="K149" s="124"/>
      <c r="L149" s="124"/>
      <c r="M149" s="124"/>
    </row>
    <row r="150" spans="1:16">
      <c r="B150" s="51"/>
      <c r="C150" s="30"/>
      <c r="D150" s="31"/>
      <c r="E150" s="31"/>
      <c r="F150" s="32"/>
      <c r="G150" s="23"/>
      <c r="H150" s="23"/>
      <c r="I150" s="24"/>
      <c r="J150" s="32"/>
      <c r="K150" s="32"/>
      <c r="L150" s="24"/>
      <c r="M150" s="24"/>
      <c r="N150" s="25"/>
      <c r="O150" s="24"/>
      <c r="P150" s="33"/>
    </row>
    <row r="151" spans="1:16">
      <c r="B151" s="23">
        <v>2544</v>
      </c>
      <c r="C151" s="10" t="s">
        <v>16</v>
      </c>
      <c r="D151" s="1"/>
      <c r="E151" s="27"/>
      <c r="F151" s="116">
        <v>180.5</v>
      </c>
      <c r="G151" s="116"/>
      <c r="H151" s="3"/>
      <c r="I151" s="28" t="s">
        <v>26</v>
      </c>
      <c r="J151" s="28"/>
      <c r="K151" s="3"/>
      <c r="L151" s="3"/>
      <c r="M151" s="3"/>
      <c r="N151" s="3"/>
      <c r="O151" s="24" t="s">
        <v>12</v>
      </c>
      <c r="P151" s="5">
        <f>B151*F151</f>
        <v>459192</v>
      </c>
    </row>
    <row r="154" spans="1:16" ht="30" customHeight="1">
      <c r="A154" s="49">
        <v>39</v>
      </c>
      <c r="B154" s="124" t="s">
        <v>69</v>
      </c>
      <c r="C154" s="124"/>
      <c r="D154" s="124"/>
      <c r="E154" s="124"/>
      <c r="F154" s="124"/>
      <c r="G154" s="124"/>
      <c r="H154" s="124"/>
      <c r="I154" s="124"/>
      <c r="J154" s="124"/>
      <c r="K154" s="124"/>
      <c r="L154" s="124"/>
      <c r="M154" s="124"/>
    </row>
    <row r="155" spans="1:16">
      <c r="B155" t="s">
        <v>70</v>
      </c>
      <c r="N155" s="60"/>
      <c r="O155" s="53"/>
    </row>
    <row r="157" spans="1:16">
      <c r="B157" s="23">
        <v>2544</v>
      </c>
      <c r="C157" s="10" t="s">
        <v>16</v>
      </c>
      <c r="D157" s="1"/>
      <c r="E157" s="27"/>
      <c r="F157" s="116">
        <v>1270.83</v>
      </c>
      <c r="G157" s="116"/>
      <c r="H157" s="3"/>
      <c r="I157" s="28" t="s">
        <v>61</v>
      </c>
      <c r="J157" s="28"/>
      <c r="K157" s="3"/>
      <c r="L157" s="3"/>
      <c r="M157" s="3"/>
      <c r="N157" s="3"/>
      <c r="O157" s="24" t="s">
        <v>12</v>
      </c>
      <c r="P157" s="5">
        <f>B157*F157/100</f>
        <v>32329.915199999999</v>
      </c>
    </row>
    <row r="159" spans="1:16" ht="42" customHeight="1">
      <c r="A159" s="49">
        <v>40</v>
      </c>
      <c r="B159" s="118" t="s">
        <v>71</v>
      </c>
      <c r="C159" s="118"/>
      <c r="D159" s="118"/>
      <c r="E159" s="118"/>
      <c r="F159" s="118"/>
      <c r="G159" s="118"/>
      <c r="H159" s="118"/>
      <c r="I159" s="118"/>
      <c r="J159" s="118"/>
      <c r="K159" s="118"/>
      <c r="L159" s="118"/>
      <c r="M159" s="118"/>
    </row>
    <row r="161" spans="1:16">
      <c r="B161" s="23">
        <v>11280</v>
      </c>
      <c r="C161" s="10" t="s">
        <v>16</v>
      </c>
      <c r="D161" s="1"/>
      <c r="E161" s="27"/>
      <c r="F161" s="116">
        <v>4.16</v>
      </c>
      <c r="G161" s="116"/>
      <c r="H161" s="3"/>
      <c r="I161" s="28" t="s">
        <v>26</v>
      </c>
      <c r="J161" s="28"/>
      <c r="K161" s="3"/>
      <c r="L161" s="3"/>
      <c r="M161" s="3"/>
      <c r="N161" s="3"/>
      <c r="O161" s="24" t="s">
        <v>12</v>
      </c>
      <c r="P161" s="5">
        <f>B161*F161</f>
        <v>46924.800000000003</v>
      </c>
    </row>
    <row r="163" spans="1:16" ht="44.25" customHeight="1">
      <c r="A163" s="49">
        <v>41</v>
      </c>
      <c r="B163" s="121" t="s">
        <v>72</v>
      </c>
      <c r="C163" s="122"/>
      <c r="D163" s="122"/>
      <c r="E163" s="122"/>
      <c r="F163" s="122"/>
      <c r="G163" s="122"/>
      <c r="H163" s="122"/>
      <c r="I163" s="122"/>
      <c r="J163" s="122"/>
      <c r="K163" s="122"/>
      <c r="L163" s="122"/>
      <c r="M163" s="122"/>
    </row>
    <row r="164" spans="1:16">
      <c r="B164" s="23">
        <v>1737</v>
      </c>
      <c r="C164" s="10" t="s">
        <v>10</v>
      </c>
      <c r="D164" s="1"/>
      <c r="E164" s="27"/>
      <c r="F164" s="116">
        <v>3176.25</v>
      </c>
      <c r="G164" s="116"/>
      <c r="H164" s="3"/>
      <c r="I164" s="28" t="s">
        <v>73</v>
      </c>
      <c r="J164" s="28"/>
      <c r="K164" s="3"/>
      <c r="L164" s="3"/>
      <c r="M164" s="3"/>
      <c r="N164" s="3"/>
      <c r="O164" s="24" t="s">
        <v>12</v>
      </c>
      <c r="P164" s="5">
        <f>B164*F164/1000</f>
        <v>5517.1462499999998</v>
      </c>
    </row>
    <row r="165" spans="1:16">
      <c r="B165" s="23"/>
      <c r="C165" s="10"/>
      <c r="D165" s="1"/>
      <c r="E165" s="27"/>
      <c r="F165" s="56"/>
      <c r="G165" s="56"/>
      <c r="H165" s="3"/>
      <c r="I165" s="28"/>
      <c r="J165" s="28"/>
      <c r="K165" s="3"/>
      <c r="L165" s="3"/>
      <c r="M165" s="3"/>
      <c r="N165" s="3"/>
      <c r="O165" s="24"/>
      <c r="P165" s="5"/>
    </row>
    <row r="166" spans="1:16" ht="27.75" customHeight="1">
      <c r="A166" s="49">
        <v>42</v>
      </c>
      <c r="B166" s="124" t="s">
        <v>74</v>
      </c>
      <c r="C166" s="124"/>
      <c r="D166" s="124"/>
      <c r="E166" s="124"/>
      <c r="F166" s="124"/>
      <c r="G166" s="124"/>
      <c r="H166" s="124"/>
      <c r="I166" s="124"/>
      <c r="J166" s="124"/>
      <c r="K166" s="124"/>
      <c r="L166" s="124"/>
      <c r="M166" s="124"/>
    </row>
    <row r="168" spans="1:16">
      <c r="B168" s="23">
        <v>4873.13</v>
      </c>
      <c r="C168" s="10" t="s">
        <v>10</v>
      </c>
      <c r="D168" s="1"/>
      <c r="E168" s="27"/>
      <c r="F168" s="116">
        <v>954</v>
      </c>
      <c r="G168" s="116"/>
      <c r="H168" s="3"/>
      <c r="I168" s="28" t="s">
        <v>11</v>
      </c>
      <c r="J168" s="28"/>
      <c r="K168" s="3"/>
      <c r="L168" s="3"/>
      <c r="M168" s="3"/>
      <c r="N168" s="3"/>
      <c r="O168" s="24" t="s">
        <v>12</v>
      </c>
      <c r="P168" s="5">
        <f>B168*F168/100</f>
        <v>46489.660200000006</v>
      </c>
    </row>
    <row r="170" spans="1:16" ht="29.25" customHeight="1">
      <c r="A170" s="49">
        <v>43</v>
      </c>
      <c r="B170" s="121" t="s">
        <v>75</v>
      </c>
      <c r="C170" s="122"/>
      <c r="D170" s="122"/>
      <c r="E170" s="122"/>
      <c r="F170" s="122"/>
      <c r="G170" s="122"/>
      <c r="H170" s="122"/>
      <c r="I170" s="122"/>
      <c r="J170" s="122"/>
      <c r="K170" s="122"/>
      <c r="L170" s="122"/>
    </row>
    <row r="171" spans="1:16">
      <c r="B171" s="51"/>
      <c r="C171" s="30"/>
      <c r="D171" s="31"/>
      <c r="E171" s="31"/>
      <c r="F171" s="32"/>
      <c r="G171" s="23"/>
      <c r="H171" s="23"/>
      <c r="I171" s="24"/>
      <c r="J171" s="32"/>
      <c r="K171" s="32"/>
      <c r="L171" s="24"/>
      <c r="M171" s="24"/>
      <c r="N171" s="25"/>
      <c r="O171" s="24"/>
      <c r="P171" s="33"/>
    </row>
    <row r="172" spans="1:16">
      <c r="B172" s="23">
        <v>8722</v>
      </c>
      <c r="C172" s="10" t="s">
        <v>10</v>
      </c>
      <c r="D172" s="1"/>
      <c r="E172" s="27"/>
      <c r="F172" s="116">
        <v>3663</v>
      </c>
      <c r="G172" s="116"/>
      <c r="H172" s="3"/>
      <c r="I172" s="28" t="s">
        <v>73</v>
      </c>
      <c r="J172" s="28"/>
      <c r="K172" s="3"/>
      <c r="L172" s="3"/>
      <c r="M172" s="3"/>
      <c r="N172" s="3"/>
      <c r="O172" s="24" t="s">
        <v>12</v>
      </c>
      <c r="P172" s="5">
        <f>B172*F172/1000</f>
        <v>31948.686000000002</v>
      </c>
    </row>
    <row r="174" spans="1:16" ht="17.25" customHeight="1">
      <c r="A174" s="49">
        <v>44</v>
      </c>
      <c r="B174" s="118" t="s">
        <v>76</v>
      </c>
      <c r="C174" s="118"/>
      <c r="D174" s="118"/>
      <c r="E174" s="118"/>
      <c r="F174" s="118"/>
      <c r="G174" s="118"/>
      <c r="H174" s="118"/>
      <c r="I174" s="118"/>
      <c r="J174" s="118"/>
      <c r="K174" s="118"/>
    </row>
    <row r="175" spans="1:16">
      <c r="B175" t="s">
        <v>77</v>
      </c>
      <c r="N175" s="60"/>
      <c r="O175" s="53"/>
    </row>
    <row r="176" spans="1:16">
      <c r="B176" s="23">
        <v>8722</v>
      </c>
      <c r="C176" s="10" t="s">
        <v>10</v>
      </c>
      <c r="D176" s="1"/>
      <c r="E176" s="27"/>
      <c r="F176" s="120">
        <v>1132.6099999999999</v>
      </c>
      <c r="G176" s="120"/>
      <c r="H176" s="3"/>
      <c r="I176" s="28" t="s">
        <v>73</v>
      </c>
      <c r="J176" s="28"/>
      <c r="K176" s="3"/>
      <c r="L176" s="3"/>
      <c r="M176" s="3"/>
      <c r="N176" s="3"/>
      <c r="O176" s="24" t="s">
        <v>12</v>
      </c>
      <c r="P176" s="5">
        <f>B176*F176/1000</f>
        <v>9878.6244200000001</v>
      </c>
    </row>
    <row r="178" spans="1:16" ht="69.75" customHeight="1">
      <c r="A178" s="49">
        <v>45</v>
      </c>
      <c r="B178" s="121" t="s">
        <v>78</v>
      </c>
      <c r="C178" s="122"/>
      <c r="D178" s="122"/>
      <c r="E178" s="122"/>
      <c r="F178" s="122"/>
      <c r="G178" s="122"/>
      <c r="H178" s="122"/>
      <c r="I178" s="122"/>
      <c r="J178" s="122"/>
      <c r="K178" s="122"/>
      <c r="L178" s="122"/>
      <c r="M178" s="122"/>
    </row>
    <row r="179" spans="1:16">
      <c r="B179" s="51"/>
      <c r="C179" s="30"/>
      <c r="D179" s="31"/>
      <c r="E179" s="31"/>
      <c r="F179" s="32"/>
      <c r="G179" s="23"/>
      <c r="H179" s="23"/>
      <c r="I179" s="24"/>
      <c r="J179" s="32"/>
      <c r="K179" s="32"/>
      <c r="L179" s="24"/>
      <c r="M179" s="24"/>
      <c r="N179" s="25"/>
      <c r="O179" s="24"/>
      <c r="P179" s="33"/>
    </row>
    <row r="180" spans="1:16">
      <c r="B180" s="23">
        <v>2808</v>
      </c>
      <c r="C180" s="10" t="s">
        <v>10</v>
      </c>
      <c r="D180" s="1"/>
      <c r="E180" s="27"/>
      <c r="F180" s="116">
        <v>30509.77</v>
      </c>
      <c r="G180" s="116"/>
      <c r="H180" s="3"/>
      <c r="I180" s="28" t="s">
        <v>11</v>
      </c>
      <c r="J180" s="28"/>
      <c r="K180" s="3"/>
      <c r="L180" s="3"/>
      <c r="M180" s="3"/>
      <c r="N180" s="3"/>
      <c r="O180" s="24" t="s">
        <v>12</v>
      </c>
      <c r="P180" s="5">
        <f>B180*F180/100</f>
        <v>856714.34159999993</v>
      </c>
    </row>
    <row r="182" spans="1:16" ht="69.75" customHeight="1">
      <c r="A182" s="49">
        <v>46</v>
      </c>
      <c r="B182" s="121" t="s">
        <v>79</v>
      </c>
      <c r="C182" s="122"/>
      <c r="D182" s="122"/>
      <c r="E182" s="122"/>
      <c r="F182" s="122"/>
      <c r="G182" s="122"/>
      <c r="H182" s="122"/>
      <c r="I182" s="122"/>
      <c r="J182" s="122"/>
      <c r="K182" s="122"/>
      <c r="L182" s="122"/>
      <c r="M182" s="122"/>
    </row>
    <row r="183" spans="1:16">
      <c r="B183" s="23">
        <v>660</v>
      </c>
      <c r="C183" s="10" t="s">
        <v>16</v>
      </c>
      <c r="D183" s="1"/>
      <c r="E183" s="27"/>
      <c r="F183" s="116">
        <v>200</v>
      </c>
      <c r="G183" s="116"/>
      <c r="H183" s="3"/>
      <c r="I183" s="28" t="s">
        <v>26</v>
      </c>
      <c r="J183" s="28"/>
      <c r="K183" s="3"/>
      <c r="L183" s="3"/>
      <c r="M183" s="3"/>
      <c r="N183" s="3"/>
      <c r="O183" s="24" t="s">
        <v>12</v>
      </c>
      <c r="P183" s="5">
        <f>B183*F183</f>
        <v>132000</v>
      </c>
    </row>
    <row r="185" spans="1:16" ht="25.5" customHeight="1">
      <c r="A185" s="49">
        <v>47</v>
      </c>
      <c r="B185" s="123" t="s">
        <v>80</v>
      </c>
      <c r="C185" s="123"/>
      <c r="D185" s="123"/>
      <c r="E185" s="123"/>
      <c r="F185" s="123"/>
      <c r="G185" s="123"/>
      <c r="H185" s="123"/>
      <c r="I185" s="123"/>
      <c r="J185" s="123"/>
      <c r="K185" s="123"/>
      <c r="L185" s="123"/>
      <c r="M185" s="123"/>
    </row>
    <row r="187" spans="1:16">
      <c r="B187" s="23">
        <v>964</v>
      </c>
      <c r="C187" s="10" t="s">
        <v>20</v>
      </c>
      <c r="D187" s="1"/>
      <c r="E187" s="27"/>
      <c r="F187" s="116">
        <v>49.97</v>
      </c>
      <c r="G187" s="116"/>
      <c r="H187" s="3"/>
      <c r="I187" s="28" t="s">
        <v>81</v>
      </c>
      <c r="J187" s="28"/>
      <c r="K187" s="3"/>
      <c r="L187" s="3"/>
      <c r="M187" s="3"/>
      <c r="N187" s="3"/>
      <c r="O187" s="24" t="s">
        <v>12</v>
      </c>
      <c r="P187" s="5">
        <f>B187*F187</f>
        <v>48171.08</v>
      </c>
    </row>
    <row r="188" spans="1:16" ht="38.25" customHeight="1">
      <c r="A188" s="49">
        <v>48</v>
      </c>
      <c r="B188" s="119" t="s">
        <v>82</v>
      </c>
      <c r="C188" s="119"/>
      <c r="D188" s="119"/>
      <c r="E188" s="119"/>
      <c r="F188" s="119"/>
      <c r="G188" s="119"/>
      <c r="H188" s="119"/>
      <c r="I188" s="119"/>
      <c r="J188" s="119"/>
      <c r="K188" s="119"/>
      <c r="L188" s="119"/>
      <c r="M188" s="119"/>
    </row>
    <row r="189" spans="1:16">
      <c r="C189" s="60"/>
      <c r="D189" s="60"/>
      <c r="E189" s="62"/>
      <c r="F189" s="60"/>
      <c r="G189" s="62"/>
      <c r="H189" s="60"/>
      <c r="I189" s="62"/>
      <c r="J189" s="60"/>
      <c r="K189" s="62"/>
      <c r="L189" s="62"/>
      <c r="M189" s="63"/>
      <c r="N189" s="60"/>
      <c r="O189" s="64"/>
    </row>
    <row r="190" spans="1:16">
      <c r="B190" s="23">
        <v>13035</v>
      </c>
      <c r="C190" s="10" t="s">
        <v>16</v>
      </c>
      <c r="D190" s="1"/>
      <c r="E190" s="27"/>
      <c r="F190" s="116">
        <v>36.6</v>
      </c>
      <c r="G190" s="116"/>
      <c r="H190" s="3"/>
      <c r="I190" s="28" t="s">
        <v>26</v>
      </c>
      <c r="J190" s="28"/>
      <c r="K190" s="3"/>
      <c r="L190" s="3"/>
      <c r="M190" s="3"/>
      <c r="N190" s="3"/>
      <c r="O190" s="24" t="s">
        <v>12</v>
      </c>
      <c r="P190" s="5">
        <f>B190*F190</f>
        <v>477081</v>
      </c>
    </row>
    <row r="191" spans="1:16">
      <c r="B191" s="23"/>
      <c r="C191" s="10"/>
      <c r="D191" s="1"/>
      <c r="E191" s="27"/>
      <c r="F191" s="56"/>
      <c r="G191" s="56"/>
      <c r="H191" s="3"/>
      <c r="I191" s="28"/>
      <c r="J191" s="28"/>
      <c r="K191" s="3"/>
      <c r="L191" s="3"/>
      <c r="M191" s="3"/>
      <c r="N191" s="3"/>
      <c r="O191" s="24"/>
      <c r="P191" s="5"/>
    </row>
    <row r="192" spans="1:16" ht="18" customHeight="1">
      <c r="A192" s="67">
        <v>49</v>
      </c>
      <c r="B192" s="115" t="s">
        <v>83</v>
      </c>
      <c r="C192" s="115"/>
      <c r="D192" s="115"/>
      <c r="E192" s="115"/>
      <c r="F192" s="115"/>
      <c r="G192" s="115"/>
      <c r="H192" s="115"/>
      <c r="I192" s="115"/>
      <c r="J192" s="115"/>
      <c r="K192" s="115"/>
      <c r="L192" s="115"/>
      <c r="M192" s="115"/>
      <c r="N192" s="3"/>
      <c r="O192" s="24"/>
      <c r="P192" s="5"/>
    </row>
    <row r="193" spans="1:16">
      <c r="C193" s="60"/>
      <c r="D193" s="60"/>
      <c r="E193" s="62"/>
      <c r="F193" s="60"/>
      <c r="G193" s="62"/>
      <c r="H193" s="60"/>
      <c r="I193" s="62"/>
      <c r="J193" s="60"/>
      <c r="K193" s="62"/>
      <c r="L193" s="62"/>
      <c r="M193" s="63"/>
      <c r="N193" s="60"/>
      <c r="O193" s="64"/>
    </row>
    <row r="194" spans="1:16">
      <c r="B194" s="23">
        <v>700</v>
      </c>
      <c r="C194" s="10" t="s">
        <v>16</v>
      </c>
      <c r="D194" s="1"/>
      <c r="E194" s="27"/>
      <c r="F194" s="116">
        <v>519</v>
      </c>
      <c r="G194" s="116"/>
      <c r="H194" s="3"/>
      <c r="I194" s="28" t="s">
        <v>26</v>
      </c>
      <c r="J194" s="28"/>
      <c r="K194" s="3"/>
      <c r="L194" s="3"/>
      <c r="M194" s="3"/>
      <c r="N194" s="3"/>
      <c r="O194" s="24" t="s">
        <v>12</v>
      </c>
      <c r="P194" s="5">
        <f>B194*F194</f>
        <v>363300</v>
      </c>
    </row>
    <row r="195" spans="1:16">
      <c r="B195" s="23"/>
      <c r="C195" s="10"/>
      <c r="D195" s="1"/>
      <c r="E195" s="27"/>
      <c r="F195" s="56"/>
      <c r="G195" s="56"/>
      <c r="H195" s="3"/>
      <c r="I195" s="28"/>
      <c r="J195" s="28"/>
      <c r="K195" s="3"/>
      <c r="L195" s="3"/>
      <c r="M195" s="3"/>
      <c r="N195" s="3"/>
      <c r="O195" s="24"/>
      <c r="P195" s="5"/>
    </row>
    <row r="196" spans="1:16">
      <c r="A196" s="49">
        <v>50</v>
      </c>
      <c r="B196" s="117" t="s">
        <v>84</v>
      </c>
      <c r="C196" s="117"/>
      <c r="D196" s="117"/>
      <c r="E196" s="117"/>
      <c r="F196" s="117"/>
      <c r="G196" s="117"/>
      <c r="H196" s="117"/>
      <c r="I196" s="117"/>
      <c r="J196" s="117"/>
      <c r="K196" s="117"/>
      <c r="L196" s="117"/>
      <c r="M196" s="117"/>
    </row>
    <row r="197" spans="1:16">
      <c r="A197" s="49"/>
      <c r="B197" s="69"/>
      <c r="C197" s="69"/>
      <c r="D197" s="69"/>
      <c r="E197" s="69"/>
      <c r="F197" s="69"/>
      <c r="G197" s="69"/>
      <c r="H197" s="69"/>
      <c r="I197" s="69"/>
      <c r="J197" s="69"/>
      <c r="K197" s="69"/>
      <c r="L197" s="69"/>
      <c r="M197" s="69"/>
    </row>
    <row r="198" spans="1:16">
      <c r="B198" s="23">
        <v>416</v>
      </c>
      <c r="C198" s="10" t="s">
        <v>20</v>
      </c>
      <c r="D198" s="1"/>
      <c r="E198" s="27"/>
      <c r="F198" s="116">
        <v>28299.3</v>
      </c>
      <c r="G198" s="116"/>
      <c r="H198" s="3"/>
      <c r="I198" s="28" t="s">
        <v>41</v>
      </c>
      <c r="J198" s="28"/>
      <c r="K198" s="3"/>
      <c r="L198" s="3"/>
      <c r="M198" s="3"/>
      <c r="N198" s="3"/>
      <c r="O198" s="24" t="s">
        <v>12</v>
      </c>
      <c r="P198" s="5">
        <f>B198*F198/100</f>
        <v>117725.08799999999</v>
      </c>
    </row>
    <row r="200" spans="1:16">
      <c r="A200">
        <v>51</v>
      </c>
      <c r="B200" t="s">
        <v>85</v>
      </c>
    </row>
    <row r="202" spans="1:16">
      <c r="B202" s="23">
        <v>32</v>
      </c>
      <c r="C202" s="10" t="s">
        <v>16</v>
      </c>
      <c r="D202" s="1"/>
      <c r="E202" s="27"/>
      <c r="F202" s="116">
        <v>27678.86</v>
      </c>
      <c r="G202" s="116"/>
      <c r="H202" s="3"/>
      <c r="I202" s="28" t="s">
        <v>41</v>
      </c>
      <c r="J202" s="28"/>
      <c r="K202" s="3"/>
      <c r="L202" s="3"/>
      <c r="M202" s="3"/>
      <c r="N202" s="3"/>
      <c r="O202" s="24" t="s">
        <v>12</v>
      </c>
      <c r="P202" s="5">
        <f>B202*F202/100</f>
        <v>8857.235200000001</v>
      </c>
    </row>
    <row r="203" spans="1:16">
      <c r="A203" s="54"/>
      <c r="B203" s="23"/>
      <c r="C203" s="10"/>
      <c r="D203" s="1"/>
      <c r="E203" s="27"/>
      <c r="F203" s="56"/>
      <c r="G203" s="56"/>
      <c r="H203" s="3"/>
      <c r="I203" s="28"/>
      <c r="J203" s="28"/>
      <c r="K203" s="3"/>
      <c r="L203" s="3"/>
      <c r="M203" s="3"/>
      <c r="N203" s="3"/>
      <c r="O203" s="24"/>
      <c r="P203" s="5"/>
    </row>
    <row r="204" spans="1:16" ht="34.5" customHeight="1">
      <c r="A204" s="49">
        <v>52</v>
      </c>
      <c r="B204" s="117" t="s">
        <v>86</v>
      </c>
      <c r="C204" s="117"/>
      <c r="D204" s="117"/>
      <c r="E204" s="117"/>
      <c r="F204" s="117"/>
      <c r="G204" s="117"/>
      <c r="H204" s="117"/>
      <c r="I204" s="117"/>
      <c r="J204" s="117"/>
      <c r="K204" s="117"/>
      <c r="L204" s="117"/>
      <c r="M204" s="117"/>
    </row>
    <row r="206" spans="1:16">
      <c r="B206" s="23">
        <v>14</v>
      </c>
      <c r="C206" s="10" t="s">
        <v>16</v>
      </c>
      <c r="D206" s="1"/>
      <c r="E206" s="27"/>
      <c r="F206" s="116">
        <v>726.72</v>
      </c>
      <c r="G206" s="116"/>
      <c r="H206" s="3"/>
      <c r="I206" s="28" t="s">
        <v>87</v>
      </c>
      <c r="J206" s="28"/>
      <c r="K206" s="3"/>
      <c r="L206" s="3"/>
      <c r="M206" s="3"/>
      <c r="N206" s="3"/>
      <c r="O206" s="24" t="s">
        <v>12</v>
      </c>
      <c r="P206" s="5">
        <f>B206*F206</f>
        <v>10174.08</v>
      </c>
    </row>
    <row r="207" spans="1:16">
      <c r="B207" s="23"/>
      <c r="C207" s="10"/>
      <c r="D207" s="1"/>
      <c r="E207" s="27"/>
      <c r="F207" s="56"/>
      <c r="G207" s="56"/>
      <c r="H207" s="3"/>
      <c r="I207" s="28"/>
      <c r="J207" s="28"/>
      <c r="K207" s="3"/>
      <c r="L207" s="3"/>
      <c r="M207" s="3"/>
      <c r="N207" s="3"/>
      <c r="O207" s="24"/>
      <c r="P207" s="5"/>
    </row>
    <row r="208" spans="1:16" ht="44.25" customHeight="1">
      <c r="A208" s="49">
        <v>53</v>
      </c>
      <c r="B208" s="118" t="s">
        <v>37</v>
      </c>
      <c r="C208" s="118"/>
      <c r="D208" s="118"/>
      <c r="E208" s="118"/>
      <c r="F208" s="118"/>
      <c r="G208" s="118"/>
      <c r="H208" s="118"/>
      <c r="I208" s="118"/>
      <c r="J208" s="118"/>
      <c r="K208" s="118"/>
      <c r="L208" s="24"/>
      <c r="M208" s="24"/>
      <c r="N208" s="25"/>
      <c r="O208" s="24"/>
      <c r="P208" s="33"/>
    </row>
    <row r="209" spans="1:18">
      <c r="B209" s="23">
        <v>50</v>
      </c>
      <c r="C209" s="30" t="s">
        <v>35</v>
      </c>
      <c r="D209" s="31"/>
      <c r="E209" s="31"/>
      <c r="F209" s="116">
        <v>600</v>
      </c>
      <c r="G209" s="116"/>
      <c r="H209" s="3"/>
      <c r="I209" s="28" t="s">
        <v>36</v>
      </c>
      <c r="J209" s="28"/>
      <c r="K209" s="3"/>
      <c r="L209" s="3"/>
      <c r="M209" s="3"/>
      <c r="N209" s="3"/>
      <c r="O209" s="24" t="s">
        <v>12</v>
      </c>
      <c r="P209" s="5">
        <f>B209*F209</f>
        <v>30000</v>
      </c>
      <c r="Q209" s="70"/>
    </row>
    <row r="210" spans="1:18">
      <c r="B210" s="23"/>
      <c r="C210" s="10"/>
      <c r="D210" s="1"/>
      <c r="E210" s="27"/>
      <c r="F210" s="56"/>
      <c r="G210" s="56"/>
      <c r="H210" s="3"/>
      <c r="I210" s="28"/>
      <c r="J210" s="28"/>
      <c r="K210" s="3"/>
      <c r="L210" s="3"/>
      <c r="M210" s="3"/>
      <c r="N210" s="3"/>
      <c r="O210" s="24"/>
      <c r="P210" s="5"/>
    </row>
    <row r="211" spans="1:18" ht="18.75" customHeight="1">
      <c r="A211" s="49">
        <v>54</v>
      </c>
      <c r="B211" s="115" t="s">
        <v>88</v>
      </c>
      <c r="C211" s="115"/>
      <c r="D211" s="115"/>
      <c r="E211" s="115"/>
      <c r="F211" s="115"/>
      <c r="G211" s="115"/>
      <c r="H211" s="115"/>
      <c r="I211" s="115"/>
      <c r="J211" s="115"/>
      <c r="K211" s="115"/>
      <c r="L211" s="3"/>
      <c r="M211" s="3"/>
      <c r="N211" s="3"/>
      <c r="O211" s="24"/>
      <c r="P211" s="5"/>
    </row>
    <row r="212" spans="1:18">
      <c r="B212" s="23">
        <v>150</v>
      </c>
      <c r="C212" s="30" t="s">
        <v>35</v>
      </c>
      <c r="D212" s="31"/>
      <c r="E212" s="31"/>
      <c r="F212" s="116">
        <v>150</v>
      </c>
      <c r="G212" s="116"/>
      <c r="H212" s="3"/>
      <c r="I212" s="28" t="s">
        <v>36</v>
      </c>
      <c r="J212" s="28"/>
      <c r="K212" s="3"/>
      <c r="L212" s="3"/>
      <c r="M212" s="3"/>
      <c r="N212" s="3"/>
      <c r="O212" s="24" t="s">
        <v>12</v>
      </c>
      <c r="P212" s="5">
        <f>B212*F212</f>
        <v>22500</v>
      </c>
      <c r="Q212" s="70"/>
    </row>
    <row r="213" spans="1:18">
      <c r="B213" s="23"/>
      <c r="C213" s="10"/>
      <c r="D213" s="1"/>
      <c r="E213" s="27"/>
      <c r="F213" s="56"/>
      <c r="G213" s="56"/>
      <c r="H213" s="3"/>
      <c r="I213" s="28"/>
      <c r="J213" s="28"/>
      <c r="K213" s="3"/>
      <c r="L213" s="3"/>
      <c r="M213" s="3"/>
      <c r="N213" s="3"/>
      <c r="O213" s="24"/>
      <c r="P213" s="5"/>
    </row>
    <row r="214" spans="1:18" ht="25.5">
      <c r="A214">
        <v>55</v>
      </c>
      <c r="B214" s="71" t="s">
        <v>89</v>
      </c>
      <c r="C214" s="10"/>
      <c r="D214" s="1"/>
      <c r="E214" s="27"/>
      <c r="F214" s="56"/>
      <c r="G214" s="56"/>
      <c r="H214" s="3"/>
      <c r="I214" s="28"/>
      <c r="J214" s="28"/>
      <c r="K214" s="3"/>
      <c r="L214" s="3"/>
      <c r="M214" s="3"/>
      <c r="N214" s="3"/>
      <c r="O214" s="24"/>
      <c r="P214" s="5"/>
    </row>
    <row r="215" spans="1:18">
      <c r="B215" s="23">
        <v>60</v>
      </c>
      <c r="C215" s="30" t="s">
        <v>35</v>
      </c>
      <c r="D215" s="31"/>
      <c r="E215" s="31"/>
      <c r="F215" s="116">
        <v>800</v>
      </c>
      <c r="G215" s="116"/>
      <c r="H215" s="3"/>
      <c r="I215" s="28" t="s">
        <v>36</v>
      </c>
      <c r="J215" s="28"/>
      <c r="K215" s="3"/>
      <c r="L215" s="3"/>
      <c r="M215" s="3"/>
      <c r="N215" s="3"/>
      <c r="O215" s="24" t="s">
        <v>12</v>
      </c>
      <c r="P215" s="5">
        <f>B215*F215</f>
        <v>48000</v>
      </c>
      <c r="Q215" s="70"/>
    </row>
    <row r="216" spans="1:18">
      <c r="B216" s="23"/>
      <c r="C216" s="10"/>
      <c r="D216" s="1"/>
      <c r="E216" s="27"/>
      <c r="F216" s="56"/>
      <c r="G216" s="56"/>
      <c r="H216" s="3"/>
      <c r="I216" s="28"/>
      <c r="J216" s="28"/>
      <c r="K216" s="3"/>
      <c r="L216" s="3"/>
      <c r="M216" s="3"/>
      <c r="N216" s="3"/>
      <c r="O216" s="24"/>
      <c r="P216" s="5"/>
    </row>
    <row r="217" spans="1:18">
      <c r="B217" s="23"/>
      <c r="C217" s="10"/>
      <c r="D217" s="1"/>
      <c r="E217" s="27"/>
      <c r="F217" s="56"/>
      <c r="G217" s="56"/>
      <c r="H217" s="3"/>
      <c r="I217" s="28"/>
      <c r="J217" s="28"/>
      <c r="K217" s="3"/>
      <c r="L217" s="3"/>
      <c r="M217" s="3"/>
      <c r="N217" s="3"/>
      <c r="O217" s="24"/>
      <c r="P217" s="5"/>
    </row>
    <row r="218" spans="1:18">
      <c r="B218" s="23"/>
      <c r="C218" s="10"/>
      <c r="D218" s="1"/>
      <c r="E218" s="27"/>
      <c r="F218" s="56"/>
      <c r="G218" s="56"/>
      <c r="H218" s="3"/>
      <c r="I218" s="28"/>
      <c r="J218" s="28"/>
      <c r="K218" s="3"/>
      <c r="L218" s="3"/>
      <c r="M218" s="3"/>
      <c r="N218" s="3"/>
      <c r="O218" s="24"/>
      <c r="P218" s="5"/>
    </row>
    <row r="219" spans="1:18">
      <c r="O219" t="s">
        <v>90</v>
      </c>
      <c r="P219" s="72">
        <f>SUM(P6:P218)</f>
        <v>9295551.0962070003</v>
      </c>
      <c r="R219" s="70"/>
    </row>
    <row r="220" spans="1:18">
      <c r="B220" t="s">
        <v>91</v>
      </c>
      <c r="P220" s="73"/>
    </row>
    <row r="222" spans="1:18">
      <c r="R222" s="70"/>
    </row>
    <row r="224" spans="1:18">
      <c r="E224" s="67"/>
      <c r="M224" s="67"/>
    </row>
    <row r="225" spans="2:19">
      <c r="B225" s="74"/>
      <c r="C225" s="74"/>
      <c r="D225" s="74"/>
      <c r="M225" s="67"/>
    </row>
    <row r="226" spans="2:19">
      <c r="B226" t="s">
        <v>94</v>
      </c>
      <c r="M226" s="67"/>
      <c r="S226" s="5"/>
    </row>
    <row r="227" spans="2:19">
      <c r="M227" s="67"/>
      <c r="S227" s="33"/>
    </row>
    <row r="228" spans="2:19">
      <c r="S228" s="33"/>
    </row>
    <row r="229" spans="2:19">
      <c r="S229" s="33"/>
    </row>
    <row r="230" spans="2:19">
      <c r="R230" s="33"/>
    </row>
    <row r="231" spans="2:19">
      <c r="R231" s="33"/>
    </row>
  </sheetData>
  <mergeCells count="106">
    <mergeCell ref="F10:G10"/>
    <mergeCell ref="B11:H11"/>
    <mergeCell ref="F13:G13"/>
    <mergeCell ref="B15:L15"/>
    <mergeCell ref="B18:K18"/>
    <mergeCell ref="B22:M26"/>
    <mergeCell ref="E1:M1"/>
    <mergeCell ref="C2:O2"/>
    <mergeCell ref="J4:K4"/>
    <mergeCell ref="B5:H5"/>
    <mergeCell ref="F6:G6"/>
    <mergeCell ref="B8:H8"/>
    <mergeCell ref="B4:F4"/>
    <mergeCell ref="B42:M42"/>
    <mergeCell ref="F44:G44"/>
    <mergeCell ref="B46:M46"/>
    <mergeCell ref="F48:G48"/>
    <mergeCell ref="B50:M50"/>
    <mergeCell ref="F52:G52"/>
    <mergeCell ref="F28:H28"/>
    <mergeCell ref="F32:H32"/>
    <mergeCell ref="B34:M34"/>
    <mergeCell ref="F36:G36"/>
    <mergeCell ref="B38:M38"/>
    <mergeCell ref="F40:G40"/>
    <mergeCell ref="B65:K65"/>
    <mergeCell ref="F66:G66"/>
    <mergeCell ref="B68:K68"/>
    <mergeCell ref="F70:G70"/>
    <mergeCell ref="B72:L72"/>
    <mergeCell ref="F74:G74"/>
    <mergeCell ref="B53:N53"/>
    <mergeCell ref="F55:G55"/>
    <mergeCell ref="B57:M57"/>
    <mergeCell ref="F59:G59"/>
    <mergeCell ref="B61:K61"/>
    <mergeCell ref="F63:G63"/>
    <mergeCell ref="F90:G90"/>
    <mergeCell ref="B92:J92"/>
    <mergeCell ref="F94:G94"/>
    <mergeCell ref="B96:K96"/>
    <mergeCell ref="F98:G98"/>
    <mergeCell ref="B100:M100"/>
    <mergeCell ref="B76:K76"/>
    <mergeCell ref="F78:G78"/>
    <mergeCell ref="B79:K79"/>
    <mergeCell ref="F81:G81"/>
    <mergeCell ref="B82:K82"/>
    <mergeCell ref="F85:G85"/>
    <mergeCell ref="F115:G115"/>
    <mergeCell ref="B116:N116"/>
    <mergeCell ref="F117:G117"/>
    <mergeCell ref="B118:O118"/>
    <mergeCell ref="F120:G120"/>
    <mergeCell ref="B122:K122"/>
    <mergeCell ref="F102:G102"/>
    <mergeCell ref="B104:M104"/>
    <mergeCell ref="F107:G107"/>
    <mergeCell ref="B109:O109"/>
    <mergeCell ref="F111:G111"/>
    <mergeCell ref="B113:O113"/>
    <mergeCell ref="F138:G138"/>
    <mergeCell ref="B139:I139"/>
    <mergeCell ref="F143:G143"/>
    <mergeCell ref="B145:I145"/>
    <mergeCell ref="F147:G147"/>
    <mergeCell ref="B149:M149"/>
    <mergeCell ref="F124:G124"/>
    <mergeCell ref="F127:G127"/>
    <mergeCell ref="F132:G132"/>
    <mergeCell ref="B134:K134"/>
    <mergeCell ref="F135:G135"/>
    <mergeCell ref="B137:K137"/>
    <mergeCell ref="F164:G164"/>
    <mergeCell ref="B166:M166"/>
    <mergeCell ref="F168:G168"/>
    <mergeCell ref="B170:L170"/>
    <mergeCell ref="F172:G172"/>
    <mergeCell ref="B174:K174"/>
    <mergeCell ref="F151:G151"/>
    <mergeCell ref="B154:M154"/>
    <mergeCell ref="F157:G157"/>
    <mergeCell ref="B159:M159"/>
    <mergeCell ref="F161:G161"/>
    <mergeCell ref="B163:M163"/>
    <mergeCell ref="F187:G187"/>
    <mergeCell ref="B188:M188"/>
    <mergeCell ref="F190:G190"/>
    <mergeCell ref="B192:M192"/>
    <mergeCell ref="F194:G194"/>
    <mergeCell ref="B196:M196"/>
    <mergeCell ref="F176:G176"/>
    <mergeCell ref="B178:M178"/>
    <mergeCell ref="F180:G180"/>
    <mergeCell ref="B182:M182"/>
    <mergeCell ref="F183:G183"/>
    <mergeCell ref="B185:M185"/>
    <mergeCell ref="B211:K211"/>
    <mergeCell ref="F212:G212"/>
    <mergeCell ref="F215:G215"/>
    <mergeCell ref="F198:G198"/>
    <mergeCell ref="F202:G202"/>
    <mergeCell ref="B204:M204"/>
    <mergeCell ref="F206:G206"/>
    <mergeCell ref="B208:K208"/>
    <mergeCell ref="F209:G209"/>
  </mergeCells>
  <pageMargins left="0.2" right="0.2" top="0.25" bottom="0.2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dimension ref="A1:G160"/>
  <sheetViews>
    <sheetView topLeftCell="A138" workbookViewId="0">
      <selection activeCell="B64" sqref="B64"/>
    </sheetView>
  </sheetViews>
  <sheetFormatPr defaultRowHeight="15"/>
  <cols>
    <col min="1" max="1" width="4.140625" customWidth="1"/>
    <col min="2" max="2" width="41.5703125" customWidth="1"/>
    <col min="3" max="3" width="1.85546875" customWidth="1"/>
    <col min="7" max="7" width="13.28515625" customWidth="1"/>
  </cols>
  <sheetData>
    <row r="1" spans="1:7">
      <c r="A1" s="77"/>
      <c r="B1" s="78" t="s">
        <v>96</v>
      </c>
      <c r="C1" s="141" t="s">
        <v>97</v>
      </c>
      <c r="D1" s="141"/>
      <c r="E1" s="141"/>
      <c r="F1" s="141"/>
      <c r="G1" s="141"/>
    </row>
    <row r="2" spans="1:7">
      <c r="A2" s="79" t="s">
        <v>98</v>
      </c>
      <c r="B2" s="80" t="s">
        <v>99</v>
      </c>
      <c r="C2" s="81"/>
      <c r="D2" s="82" t="s">
        <v>7</v>
      </c>
      <c r="E2" s="83" t="s">
        <v>5</v>
      </c>
      <c r="F2" s="83" t="s">
        <v>6</v>
      </c>
      <c r="G2" s="83" t="s">
        <v>8</v>
      </c>
    </row>
    <row r="3" spans="1:7">
      <c r="A3" s="84"/>
      <c r="B3" s="85"/>
      <c r="C3" s="86"/>
      <c r="D3" s="87"/>
      <c r="E3" s="87"/>
      <c r="F3" s="87"/>
      <c r="G3" s="87"/>
    </row>
    <row r="4" spans="1:7" ht="70.5" customHeight="1">
      <c r="A4" s="88">
        <v>1</v>
      </c>
      <c r="B4" s="85" t="s">
        <v>100</v>
      </c>
      <c r="C4" s="89"/>
      <c r="D4" s="90">
        <v>2</v>
      </c>
      <c r="E4" s="90">
        <v>5044.6000000000004</v>
      </c>
      <c r="F4" s="90" t="s">
        <v>101</v>
      </c>
      <c r="G4" s="91">
        <f>D4*E4</f>
        <v>10089.200000000001</v>
      </c>
    </row>
    <row r="5" spans="1:7">
      <c r="A5" s="92"/>
      <c r="B5" s="92"/>
      <c r="G5" s="92"/>
    </row>
    <row r="6" spans="1:7" ht="52.5">
      <c r="A6" s="88">
        <v>2</v>
      </c>
      <c r="B6" s="85" t="s">
        <v>102</v>
      </c>
      <c r="C6" s="89"/>
      <c r="D6" s="90">
        <v>2</v>
      </c>
      <c r="E6" s="90">
        <v>4253.7</v>
      </c>
      <c r="F6" s="90" t="s">
        <v>101</v>
      </c>
      <c r="G6" s="91">
        <f>E6*D6</f>
        <v>8507.4</v>
      </c>
    </row>
    <row r="7" spans="1:7">
      <c r="A7" s="92"/>
      <c r="B7" s="92"/>
      <c r="G7" s="92"/>
    </row>
    <row r="8" spans="1:7">
      <c r="A8" s="88">
        <v>3</v>
      </c>
      <c r="B8" s="85" t="s">
        <v>103</v>
      </c>
      <c r="C8" s="89"/>
      <c r="D8" s="90">
        <v>2</v>
      </c>
      <c r="E8" s="90">
        <v>938.47</v>
      </c>
      <c r="F8" s="90" t="s">
        <v>101</v>
      </c>
      <c r="G8" s="91">
        <f>E8*D8</f>
        <v>1876.94</v>
      </c>
    </row>
    <row r="9" spans="1:7">
      <c r="A9" s="93"/>
      <c r="B9" s="94"/>
      <c r="C9" s="95"/>
      <c r="D9" s="90"/>
      <c r="E9" s="90"/>
      <c r="F9" s="90"/>
      <c r="G9" s="91"/>
    </row>
    <row r="10" spans="1:7" ht="42">
      <c r="A10" s="93">
        <v>4</v>
      </c>
      <c r="B10" s="94" t="s">
        <v>104</v>
      </c>
      <c r="C10" s="95"/>
      <c r="D10" s="90">
        <v>2</v>
      </c>
      <c r="E10" s="90">
        <v>2042.43</v>
      </c>
      <c r="F10" s="90" t="s">
        <v>101</v>
      </c>
      <c r="G10" s="91">
        <f>E10*D10</f>
        <v>4084.86</v>
      </c>
    </row>
    <row r="11" spans="1:7">
      <c r="A11" s="93"/>
      <c r="B11" s="94"/>
      <c r="C11" s="95"/>
      <c r="D11" s="90"/>
      <c r="E11" s="90"/>
      <c r="F11" s="90"/>
      <c r="G11" s="91"/>
    </row>
    <row r="12" spans="1:7" ht="31.5">
      <c r="A12" s="93">
        <v>5</v>
      </c>
      <c r="B12" s="94" t="s">
        <v>105</v>
      </c>
      <c r="C12" s="95"/>
      <c r="D12" s="90">
        <v>2</v>
      </c>
      <c r="E12" s="90">
        <v>1412.95</v>
      </c>
      <c r="F12" s="90" t="s">
        <v>101</v>
      </c>
      <c r="G12" s="91">
        <f>E12*D12</f>
        <v>2825.9</v>
      </c>
    </row>
    <row r="13" spans="1:7">
      <c r="A13" s="93"/>
      <c r="B13" s="94"/>
      <c r="C13" s="95"/>
      <c r="D13" s="90"/>
      <c r="E13" s="90"/>
      <c r="F13" s="90"/>
      <c r="G13" s="91"/>
    </row>
    <row r="14" spans="1:7" ht="31.5">
      <c r="A14" s="93">
        <v>6</v>
      </c>
      <c r="B14" s="94" t="s">
        <v>106</v>
      </c>
      <c r="C14" s="95"/>
      <c r="D14" s="90">
        <v>2</v>
      </c>
      <c r="E14" s="90">
        <v>2047.76</v>
      </c>
      <c r="F14" s="90" t="s">
        <v>101</v>
      </c>
      <c r="G14" s="91">
        <f>E14*D14</f>
        <v>4095.52</v>
      </c>
    </row>
    <row r="15" spans="1:7">
      <c r="A15" s="93"/>
      <c r="B15" s="94"/>
      <c r="C15" s="95"/>
      <c r="D15" s="90"/>
      <c r="E15" s="90"/>
      <c r="F15" s="90"/>
      <c r="G15" s="91"/>
    </row>
    <row r="16" spans="1:7">
      <c r="A16" s="93">
        <v>7</v>
      </c>
      <c r="B16" s="94" t="s">
        <v>107</v>
      </c>
      <c r="C16" s="95"/>
      <c r="D16" s="90">
        <v>5</v>
      </c>
      <c r="E16" s="90">
        <v>200.42</v>
      </c>
      <c r="F16" s="90" t="s">
        <v>101</v>
      </c>
      <c r="G16" s="91">
        <f>E16*D16</f>
        <v>1002.0999999999999</v>
      </c>
    </row>
    <row r="17" spans="1:7">
      <c r="A17" s="93"/>
      <c r="B17" s="94" t="s">
        <v>108</v>
      </c>
      <c r="C17" s="95"/>
      <c r="D17" s="90">
        <v>5</v>
      </c>
      <c r="E17" s="90">
        <v>365.42</v>
      </c>
      <c r="F17" s="90" t="s">
        <v>101</v>
      </c>
      <c r="G17" s="91">
        <f>E17*D17</f>
        <v>1827.1000000000001</v>
      </c>
    </row>
    <row r="18" spans="1:7">
      <c r="A18" s="93"/>
      <c r="B18" s="94" t="s">
        <v>109</v>
      </c>
      <c r="C18" s="95"/>
      <c r="D18" s="90">
        <v>5</v>
      </c>
      <c r="E18" s="90">
        <v>475.42</v>
      </c>
      <c r="F18" s="90" t="s">
        <v>101</v>
      </c>
      <c r="G18" s="91">
        <f>E18*D18</f>
        <v>2377.1</v>
      </c>
    </row>
    <row r="19" spans="1:7">
      <c r="A19" s="93"/>
      <c r="B19" s="94"/>
      <c r="C19" s="95"/>
      <c r="D19" s="90"/>
      <c r="E19" s="90"/>
      <c r="F19" s="90"/>
      <c r="G19" s="91"/>
    </row>
    <row r="20" spans="1:7" ht="21">
      <c r="A20" s="93">
        <v>8</v>
      </c>
      <c r="B20" s="94" t="s">
        <v>110</v>
      </c>
      <c r="C20" s="95"/>
      <c r="D20" s="90">
        <v>1</v>
      </c>
      <c r="E20" s="90">
        <v>22000</v>
      </c>
      <c r="F20" s="90" t="s">
        <v>101</v>
      </c>
      <c r="G20" s="91">
        <f>E20*D20</f>
        <v>22000</v>
      </c>
    </row>
    <row r="21" spans="1:7">
      <c r="A21" s="93"/>
      <c r="B21" s="94"/>
      <c r="C21" s="95"/>
      <c r="D21" s="90"/>
      <c r="E21" s="90"/>
      <c r="F21" s="90"/>
      <c r="G21" s="91"/>
    </row>
    <row r="22" spans="1:7" ht="21">
      <c r="A22" s="93">
        <v>9</v>
      </c>
      <c r="B22" s="94" t="s">
        <v>111</v>
      </c>
      <c r="C22" s="95"/>
      <c r="D22" s="90">
        <v>5</v>
      </c>
      <c r="E22" s="90">
        <v>169.4</v>
      </c>
      <c r="F22" s="90" t="s">
        <v>101</v>
      </c>
      <c r="G22" s="91">
        <f>E22*D22</f>
        <v>847</v>
      </c>
    </row>
    <row r="23" spans="1:7">
      <c r="A23" s="93"/>
      <c r="B23" s="94"/>
      <c r="C23" s="95"/>
      <c r="D23" s="90"/>
      <c r="E23" s="90"/>
      <c r="F23" s="90"/>
      <c r="G23" s="91"/>
    </row>
    <row r="24" spans="1:7" ht="42">
      <c r="A24" s="93">
        <v>10</v>
      </c>
      <c r="B24" s="94" t="s">
        <v>112</v>
      </c>
      <c r="C24" s="95"/>
    </row>
    <row r="25" spans="1:7">
      <c r="A25" s="93"/>
      <c r="B25" s="94" t="s">
        <v>113</v>
      </c>
      <c r="C25" s="95"/>
      <c r="D25" s="90">
        <v>250</v>
      </c>
      <c r="E25" s="90">
        <v>199.25</v>
      </c>
      <c r="F25" s="90" t="s">
        <v>21</v>
      </c>
      <c r="G25" s="91">
        <f>E25*D25</f>
        <v>49812.5</v>
      </c>
    </row>
    <row r="26" spans="1:7">
      <c r="A26" s="93"/>
      <c r="B26" s="94" t="s">
        <v>114</v>
      </c>
      <c r="C26" s="95"/>
      <c r="D26" s="90">
        <v>100</v>
      </c>
      <c r="E26" s="90">
        <v>250.6</v>
      </c>
      <c r="F26" s="90" t="s">
        <v>21</v>
      </c>
      <c r="G26" s="91">
        <f>E26*D26</f>
        <v>25060</v>
      </c>
    </row>
    <row r="27" spans="1:7" ht="73.5">
      <c r="A27" s="96">
        <v>11</v>
      </c>
      <c r="B27" s="97" t="s">
        <v>115</v>
      </c>
      <c r="C27" s="98"/>
      <c r="D27" s="98">
        <v>9</v>
      </c>
      <c r="E27" s="99">
        <v>14748.2</v>
      </c>
      <c r="F27" s="90" t="s">
        <v>101</v>
      </c>
      <c r="G27" s="91">
        <f>E27*D27</f>
        <v>132733.80000000002</v>
      </c>
    </row>
    <row r="28" spans="1:7">
      <c r="A28" s="93"/>
      <c r="B28" s="94"/>
      <c r="C28" s="95"/>
      <c r="D28" s="90"/>
      <c r="E28" s="90"/>
      <c r="F28" s="90"/>
      <c r="G28" s="91"/>
    </row>
    <row r="29" spans="1:7" ht="94.5">
      <c r="A29" s="93">
        <v>12</v>
      </c>
      <c r="B29" s="94" t="s">
        <v>116</v>
      </c>
      <c r="C29" s="95"/>
      <c r="D29" s="98">
        <v>7</v>
      </c>
      <c r="E29" s="99">
        <v>4905.67</v>
      </c>
      <c r="F29" s="90" t="s">
        <v>101</v>
      </c>
      <c r="G29" s="91">
        <f>E29*D29</f>
        <v>34339.69</v>
      </c>
    </row>
    <row r="30" spans="1:7">
      <c r="A30" s="93"/>
      <c r="B30" s="94"/>
      <c r="C30" s="95"/>
      <c r="D30" s="90"/>
      <c r="E30" s="90"/>
      <c r="F30" s="90"/>
      <c r="G30" s="91"/>
    </row>
    <row r="31" spans="1:7" ht="31.5">
      <c r="A31" s="93">
        <v>13</v>
      </c>
      <c r="B31" s="94" t="s">
        <v>117</v>
      </c>
      <c r="C31" s="95"/>
      <c r="D31" s="90">
        <v>10</v>
      </c>
      <c r="E31" s="90">
        <v>509.74</v>
      </c>
      <c r="F31" s="90" t="s">
        <v>101</v>
      </c>
      <c r="G31" s="91">
        <f>E31*D31</f>
        <v>5097.3999999999996</v>
      </c>
    </row>
    <row r="32" spans="1:7">
      <c r="A32" s="93"/>
      <c r="B32" s="94"/>
      <c r="C32" s="95"/>
      <c r="D32" s="90"/>
      <c r="E32" s="90"/>
      <c r="F32" s="90"/>
      <c r="G32" s="91"/>
    </row>
    <row r="33" spans="1:7" ht="21">
      <c r="A33" s="93">
        <v>14</v>
      </c>
      <c r="B33" s="94" t="s">
        <v>118</v>
      </c>
      <c r="C33" s="95"/>
      <c r="D33" s="90">
        <v>8</v>
      </c>
      <c r="E33" s="90">
        <v>1384.24</v>
      </c>
      <c r="F33" s="90" t="s">
        <v>101</v>
      </c>
      <c r="G33" s="91">
        <f>E33*D33</f>
        <v>11073.92</v>
      </c>
    </row>
    <row r="34" spans="1:7">
      <c r="A34" s="93"/>
      <c r="B34" s="94"/>
      <c r="C34" s="95"/>
      <c r="D34" s="90"/>
      <c r="E34" s="90"/>
      <c r="F34" s="90"/>
      <c r="G34" s="91"/>
    </row>
    <row r="35" spans="1:7" ht="21">
      <c r="A35" s="93">
        <v>15</v>
      </c>
      <c r="B35" s="94" t="s">
        <v>119</v>
      </c>
      <c r="C35" s="95"/>
      <c r="D35" s="90">
        <v>1</v>
      </c>
      <c r="E35" s="90">
        <v>1142.2</v>
      </c>
      <c r="F35" s="90" t="s">
        <v>101</v>
      </c>
      <c r="G35" s="91">
        <f>E35*D35</f>
        <v>1142.2</v>
      </c>
    </row>
    <row r="36" spans="1:7">
      <c r="A36" s="93"/>
      <c r="B36" s="94"/>
      <c r="C36" s="95"/>
      <c r="D36" s="90"/>
      <c r="E36" s="90"/>
      <c r="F36" s="90"/>
      <c r="G36" s="91"/>
    </row>
    <row r="37" spans="1:7" ht="21">
      <c r="A37" s="93">
        <v>16</v>
      </c>
      <c r="B37" s="94" t="s">
        <v>120</v>
      </c>
      <c r="C37" s="95"/>
      <c r="D37" s="90">
        <v>2</v>
      </c>
      <c r="E37" s="90">
        <v>877.8</v>
      </c>
      <c r="F37" s="90" t="s">
        <v>101</v>
      </c>
      <c r="G37" s="91">
        <f>E37*D37</f>
        <v>1755.6</v>
      </c>
    </row>
    <row r="38" spans="1:7">
      <c r="A38" s="93"/>
      <c r="B38" s="94"/>
      <c r="C38" s="95"/>
      <c r="D38" s="90"/>
      <c r="E38" s="90"/>
      <c r="F38" s="90"/>
      <c r="G38" s="91"/>
    </row>
    <row r="39" spans="1:7" ht="52.5">
      <c r="A39" s="93">
        <v>17</v>
      </c>
      <c r="B39" s="94" t="s">
        <v>121</v>
      </c>
      <c r="C39" s="95"/>
      <c r="D39" s="90">
        <v>1</v>
      </c>
      <c r="E39" s="90">
        <v>37505.42</v>
      </c>
      <c r="F39" s="90" t="s">
        <v>101</v>
      </c>
      <c r="G39" s="91">
        <f>E39*D39</f>
        <v>37505.42</v>
      </c>
    </row>
    <row r="40" spans="1:7">
      <c r="A40" s="93"/>
      <c r="B40" s="94"/>
      <c r="C40" s="95"/>
      <c r="D40" s="90"/>
      <c r="E40" s="90"/>
      <c r="F40" s="90"/>
      <c r="G40" s="91"/>
    </row>
    <row r="41" spans="1:7" ht="21">
      <c r="A41" s="93">
        <v>18</v>
      </c>
      <c r="B41" s="94" t="s">
        <v>122</v>
      </c>
      <c r="C41" s="95"/>
      <c r="D41" s="90">
        <v>1</v>
      </c>
      <c r="E41" s="90">
        <v>5339.4</v>
      </c>
      <c r="F41" s="90" t="s">
        <v>101</v>
      </c>
      <c r="G41" s="91">
        <f>E41*D41</f>
        <v>5339.4</v>
      </c>
    </row>
    <row r="42" spans="1:7">
      <c r="A42" s="93"/>
      <c r="B42" s="94"/>
      <c r="C42" s="95"/>
      <c r="D42" s="90"/>
      <c r="E42" s="90"/>
      <c r="F42" s="90"/>
      <c r="G42" s="91"/>
    </row>
    <row r="43" spans="1:7">
      <c r="A43" s="93"/>
      <c r="G43" s="66">
        <f>SUM(G4:G42)</f>
        <v>363393.05000000005</v>
      </c>
    </row>
    <row r="44" spans="1:7">
      <c r="A44" s="88"/>
    </row>
    <row r="45" spans="1:7">
      <c r="A45" s="73"/>
    </row>
    <row r="46" spans="1:7">
      <c r="A46" s="88"/>
    </row>
    <row r="47" spans="1:7">
      <c r="A47" s="93"/>
      <c r="B47" s="73"/>
    </row>
    <row r="48" spans="1:7">
      <c r="A48" s="93"/>
      <c r="C48" s="67"/>
    </row>
    <row r="49" spans="1:6">
      <c r="A49" s="93"/>
      <c r="C49" s="67"/>
    </row>
    <row r="50" spans="1:6">
      <c r="A50" s="93"/>
      <c r="C50" s="67"/>
      <c r="F50" s="67" t="s">
        <v>92</v>
      </c>
    </row>
    <row r="51" spans="1:6">
      <c r="A51" s="93"/>
      <c r="E51" s="67"/>
      <c r="F51" s="67" t="s">
        <v>93</v>
      </c>
    </row>
    <row r="52" spans="1:6">
      <c r="A52" s="93"/>
      <c r="F52" s="67" t="s">
        <v>95</v>
      </c>
    </row>
    <row r="53" spans="1:6">
      <c r="A53" s="93"/>
      <c r="B53" s="92"/>
    </row>
    <row r="54" spans="1:6">
      <c r="A54" s="93"/>
    </row>
    <row r="55" spans="1:6">
      <c r="A55" s="93"/>
    </row>
    <row r="56" spans="1:6">
      <c r="A56" s="93"/>
    </row>
    <row r="57" spans="1:6">
      <c r="A57" s="93"/>
    </row>
    <row r="58" spans="1:6">
      <c r="A58" s="93"/>
    </row>
    <row r="59" spans="1:6">
      <c r="A59" s="93"/>
    </row>
    <row r="60" spans="1:6">
      <c r="A60" s="93"/>
    </row>
    <row r="61" spans="1:6">
      <c r="A61" s="93"/>
    </row>
    <row r="62" spans="1:6">
      <c r="A62" s="93"/>
    </row>
    <row r="63" spans="1:6">
      <c r="A63" s="93"/>
    </row>
    <row r="64" spans="1:6">
      <c r="A64" s="93"/>
    </row>
    <row r="65" spans="1:7">
      <c r="B65" s="100" t="s">
        <v>123</v>
      </c>
    </row>
    <row r="66" spans="1:7">
      <c r="A66" s="93"/>
      <c r="B66" s="94"/>
      <c r="C66" s="95"/>
      <c r="D66" s="90"/>
      <c r="E66" s="90"/>
      <c r="F66" s="90"/>
      <c r="G66" s="91"/>
    </row>
    <row r="67" spans="1:7" ht="42">
      <c r="A67" s="96">
        <v>1</v>
      </c>
      <c r="B67" s="97" t="s">
        <v>124</v>
      </c>
      <c r="C67" s="98"/>
      <c r="D67" s="90"/>
      <c r="E67" s="90"/>
      <c r="F67" s="90"/>
      <c r="G67" s="91"/>
    </row>
    <row r="68" spans="1:7">
      <c r="A68" s="96"/>
      <c r="B68" s="97" t="s">
        <v>125</v>
      </c>
      <c r="C68" s="98"/>
      <c r="D68" s="90">
        <v>85</v>
      </c>
      <c r="E68" s="90">
        <v>324.39</v>
      </c>
      <c r="F68" s="90" t="s">
        <v>101</v>
      </c>
      <c r="G68" s="91">
        <f>E68*D68</f>
        <v>27573.149999999998</v>
      </c>
    </row>
    <row r="69" spans="1:7">
      <c r="A69" s="93"/>
      <c r="B69" s="94" t="s">
        <v>126</v>
      </c>
      <c r="C69" s="95"/>
      <c r="D69" s="90">
        <v>100</v>
      </c>
      <c r="E69" s="90">
        <v>400</v>
      </c>
      <c r="F69" s="90" t="s">
        <v>101</v>
      </c>
      <c r="G69" s="91">
        <f>E69*D69</f>
        <v>40000</v>
      </c>
    </row>
    <row r="70" spans="1:7">
      <c r="A70" s="93"/>
      <c r="B70" s="94"/>
      <c r="C70" s="95"/>
      <c r="D70" s="90"/>
      <c r="E70" s="90"/>
      <c r="F70" s="90"/>
      <c r="G70" s="91"/>
    </row>
    <row r="71" spans="1:7" ht="31.5">
      <c r="A71" s="96">
        <v>2</v>
      </c>
      <c r="B71" s="97" t="s">
        <v>127</v>
      </c>
      <c r="C71" s="98"/>
      <c r="D71" s="90">
        <v>10</v>
      </c>
      <c r="E71" s="90">
        <v>650</v>
      </c>
      <c r="F71" s="90" t="s">
        <v>101</v>
      </c>
      <c r="G71" s="91">
        <f>E71*D71</f>
        <v>6500</v>
      </c>
    </row>
    <row r="72" spans="1:7">
      <c r="A72" s="96"/>
      <c r="B72" s="97"/>
      <c r="C72" s="98"/>
      <c r="D72" s="98"/>
      <c r="E72" s="98"/>
      <c r="F72" s="101"/>
      <c r="G72" s="91"/>
    </row>
    <row r="73" spans="1:7" ht="31.5">
      <c r="A73" s="96">
        <v>3</v>
      </c>
      <c r="B73" s="97" t="s">
        <v>128</v>
      </c>
      <c r="C73" s="98"/>
      <c r="D73" s="90">
        <v>10</v>
      </c>
      <c r="E73" s="90">
        <v>395.34</v>
      </c>
      <c r="F73" s="90" t="s">
        <v>101</v>
      </c>
      <c r="G73" s="91">
        <f>E73*D73</f>
        <v>3953.3999999999996</v>
      </c>
    </row>
    <row r="74" spans="1:7">
      <c r="A74" s="96"/>
      <c r="B74" s="97"/>
      <c r="C74" s="98"/>
      <c r="D74" s="98"/>
      <c r="E74" s="98"/>
      <c r="F74" s="101"/>
      <c r="G74" s="91"/>
    </row>
    <row r="75" spans="1:7" ht="21">
      <c r="A75" s="96">
        <v>4</v>
      </c>
      <c r="B75" s="97" t="s">
        <v>129</v>
      </c>
      <c r="C75" s="98"/>
      <c r="D75" s="90">
        <v>15</v>
      </c>
      <c r="E75" s="90">
        <v>305.14</v>
      </c>
      <c r="F75" s="90" t="s">
        <v>101</v>
      </c>
      <c r="G75" s="91">
        <f>E75*D75</f>
        <v>4577.0999999999995</v>
      </c>
    </row>
    <row r="76" spans="1:7">
      <c r="A76" s="96"/>
      <c r="B76" s="97"/>
      <c r="C76" s="98"/>
      <c r="D76" s="98"/>
      <c r="E76" s="98"/>
      <c r="F76" s="101"/>
      <c r="G76" s="91"/>
    </row>
    <row r="77" spans="1:7" ht="21">
      <c r="A77" s="96">
        <v>5</v>
      </c>
      <c r="B77" s="97" t="s">
        <v>130</v>
      </c>
      <c r="C77" s="98"/>
      <c r="D77" s="90">
        <v>5</v>
      </c>
      <c r="E77" s="90">
        <v>2449.37</v>
      </c>
      <c r="F77" s="90" t="s">
        <v>101</v>
      </c>
      <c r="G77" s="91">
        <f>E77*D77</f>
        <v>12246.849999999999</v>
      </c>
    </row>
    <row r="78" spans="1:7">
      <c r="A78" s="96"/>
      <c r="B78" s="97"/>
      <c r="C78" s="98"/>
      <c r="D78" s="98"/>
      <c r="E78" s="98"/>
      <c r="F78" s="101"/>
      <c r="G78" s="91"/>
    </row>
    <row r="79" spans="1:7" ht="31.5">
      <c r="A79" s="96">
        <v>6</v>
      </c>
      <c r="B79" s="97" t="s">
        <v>131</v>
      </c>
      <c r="C79" s="98"/>
      <c r="D79" s="90">
        <v>5</v>
      </c>
      <c r="E79" s="90">
        <v>945.78</v>
      </c>
      <c r="F79" s="90" t="s">
        <v>101</v>
      </c>
      <c r="G79" s="91">
        <f>E79*D79</f>
        <v>4728.8999999999996</v>
      </c>
    </row>
    <row r="80" spans="1:7">
      <c r="A80" s="96"/>
      <c r="B80" s="97"/>
      <c r="C80" s="98"/>
      <c r="D80" s="98"/>
      <c r="E80" s="98"/>
      <c r="F80" s="101"/>
      <c r="G80" s="91"/>
    </row>
    <row r="81" spans="1:7" ht="31.5">
      <c r="A81" s="96">
        <v>7</v>
      </c>
      <c r="B81" s="97" t="s">
        <v>132</v>
      </c>
      <c r="C81" s="98"/>
      <c r="D81" s="90">
        <v>10</v>
      </c>
      <c r="E81" s="90">
        <v>573.29999999999995</v>
      </c>
      <c r="F81" s="90" t="s">
        <v>101</v>
      </c>
      <c r="G81" s="91">
        <f>E81*D81</f>
        <v>5733</v>
      </c>
    </row>
    <row r="82" spans="1:7">
      <c r="A82" s="96"/>
      <c r="B82" s="97"/>
      <c r="C82" s="98"/>
      <c r="D82" s="98"/>
      <c r="E82" s="98"/>
      <c r="F82" s="101"/>
      <c r="G82" s="91"/>
    </row>
    <row r="83" spans="1:7" ht="31.5">
      <c r="A83" s="54">
        <v>8</v>
      </c>
      <c r="B83" s="97" t="s">
        <v>133</v>
      </c>
      <c r="C83" s="98"/>
      <c r="D83" s="90">
        <v>4</v>
      </c>
      <c r="E83" s="90">
        <v>690</v>
      </c>
      <c r="F83" s="90" t="s">
        <v>101</v>
      </c>
      <c r="G83" s="91">
        <f>E83*D83</f>
        <v>2760</v>
      </c>
    </row>
    <row r="85" spans="1:7" ht="52.5">
      <c r="A85" s="93">
        <v>9</v>
      </c>
      <c r="B85" s="94" t="s">
        <v>134</v>
      </c>
      <c r="C85" s="95"/>
    </row>
    <row r="86" spans="1:7">
      <c r="B86" s="97" t="s">
        <v>135</v>
      </c>
      <c r="D86" s="90">
        <v>150</v>
      </c>
      <c r="E86" s="90">
        <v>45</v>
      </c>
      <c r="F86" s="90" t="s">
        <v>21</v>
      </c>
      <c r="G86" s="91">
        <f>E86*D86</f>
        <v>6750</v>
      </c>
    </row>
    <row r="87" spans="1:7">
      <c r="B87" s="97" t="s">
        <v>136</v>
      </c>
      <c r="D87" s="90">
        <v>130</v>
      </c>
      <c r="E87" s="90">
        <v>58.91</v>
      </c>
      <c r="F87" s="90" t="s">
        <v>21</v>
      </c>
      <c r="G87" s="91">
        <f>E87*D87</f>
        <v>7658.2999999999993</v>
      </c>
    </row>
    <row r="88" spans="1:7">
      <c r="B88" s="97" t="s">
        <v>137</v>
      </c>
      <c r="D88" s="90">
        <v>100</v>
      </c>
      <c r="E88" s="90">
        <v>91.68</v>
      </c>
      <c r="F88" s="90" t="s">
        <v>21</v>
      </c>
      <c r="G88" s="91">
        <f>E88*D88</f>
        <v>9168</v>
      </c>
    </row>
    <row r="90" spans="1:7" ht="21">
      <c r="A90" s="54">
        <v>10</v>
      </c>
      <c r="B90" s="97" t="s">
        <v>138</v>
      </c>
    </row>
    <row r="91" spans="1:7">
      <c r="B91" s="97" t="s">
        <v>135</v>
      </c>
      <c r="D91" s="90">
        <v>20</v>
      </c>
      <c r="E91" s="90">
        <v>37.799999999999997</v>
      </c>
      <c r="F91" s="90" t="s">
        <v>36</v>
      </c>
      <c r="G91" s="91">
        <f>E91*D91</f>
        <v>756</v>
      </c>
    </row>
    <row r="92" spans="1:7">
      <c r="B92" s="97" t="s">
        <v>136</v>
      </c>
      <c r="D92" s="90">
        <v>20</v>
      </c>
      <c r="E92" s="90">
        <v>45.8</v>
      </c>
      <c r="F92" s="90" t="s">
        <v>36</v>
      </c>
      <c r="G92" s="91">
        <f>E92*D92</f>
        <v>916</v>
      </c>
    </row>
    <row r="93" spans="1:7">
      <c r="B93" s="97" t="s">
        <v>137</v>
      </c>
      <c r="D93" s="90">
        <v>10</v>
      </c>
      <c r="E93" s="90">
        <v>55.48</v>
      </c>
      <c r="F93" s="90" t="s">
        <v>36</v>
      </c>
      <c r="G93" s="91">
        <f>E93*D93</f>
        <v>554.79999999999995</v>
      </c>
    </row>
    <row r="95" spans="1:7" ht="21">
      <c r="A95" s="54">
        <v>11</v>
      </c>
      <c r="B95" s="97" t="s">
        <v>150</v>
      </c>
    </row>
    <row r="96" spans="1:7">
      <c r="B96" s="97" t="s">
        <v>135</v>
      </c>
      <c r="D96" s="90">
        <v>20</v>
      </c>
      <c r="E96" s="90">
        <v>54.95</v>
      </c>
      <c r="F96" s="90" t="s">
        <v>36</v>
      </c>
      <c r="G96" s="91">
        <f>E96*D96</f>
        <v>1099</v>
      </c>
    </row>
    <row r="97" spans="1:7">
      <c r="B97" s="97" t="s">
        <v>136</v>
      </c>
      <c r="D97" s="90">
        <v>20</v>
      </c>
      <c r="E97" s="90">
        <v>75.790000000000006</v>
      </c>
      <c r="F97" s="90" t="s">
        <v>36</v>
      </c>
      <c r="G97" s="91">
        <f>E97*D97</f>
        <v>1515.8000000000002</v>
      </c>
    </row>
    <row r="98" spans="1:7">
      <c r="B98" s="97" t="s">
        <v>137</v>
      </c>
      <c r="D98" s="90">
        <v>20</v>
      </c>
      <c r="E98" s="90">
        <v>140.25</v>
      </c>
      <c r="F98" s="90" t="s">
        <v>36</v>
      </c>
      <c r="G98" s="91">
        <f>E98*D98</f>
        <v>2805</v>
      </c>
    </row>
    <row r="99" spans="1:7">
      <c r="D99" s="102" t="s">
        <v>139</v>
      </c>
    </row>
    <row r="100" spans="1:7" ht="21">
      <c r="A100" s="54">
        <v>12</v>
      </c>
      <c r="B100" s="97" t="s">
        <v>140</v>
      </c>
    </row>
    <row r="101" spans="1:7">
      <c r="B101" s="97" t="s">
        <v>135</v>
      </c>
      <c r="D101" s="90">
        <v>20</v>
      </c>
      <c r="E101" s="90">
        <v>350.88</v>
      </c>
      <c r="F101" s="90" t="s">
        <v>36</v>
      </c>
      <c r="G101" s="91">
        <f>E101*D101</f>
        <v>7017.6</v>
      </c>
    </row>
    <row r="102" spans="1:7">
      <c r="B102" s="97" t="s">
        <v>136</v>
      </c>
      <c r="D102" s="90">
        <v>20</v>
      </c>
      <c r="E102" s="90">
        <v>381.12</v>
      </c>
      <c r="F102" s="90" t="s">
        <v>36</v>
      </c>
      <c r="G102" s="91">
        <f>E102*D102</f>
        <v>7622.4</v>
      </c>
    </row>
    <row r="103" spans="1:7">
      <c r="B103" s="97" t="s">
        <v>137</v>
      </c>
      <c r="D103" s="90">
        <v>20</v>
      </c>
      <c r="E103" s="90">
        <v>471.88</v>
      </c>
      <c r="F103" s="90" t="s">
        <v>36</v>
      </c>
      <c r="G103" s="91">
        <f>E103*D103</f>
        <v>9437.6</v>
      </c>
    </row>
    <row r="105" spans="1:7" ht="21">
      <c r="A105" s="54">
        <v>13</v>
      </c>
      <c r="B105" s="97" t="s">
        <v>141</v>
      </c>
    </row>
    <row r="106" spans="1:7">
      <c r="B106" s="97" t="s">
        <v>135</v>
      </c>
      <c r="D106" s="90">
        <v>20</v>
      </c>
      <c r="E106" s="90">
        <v>64.34</v>
      </c>
      <c r="F106" s="90" t="s">
        <v>36</v>
      </c>
      <c r="G106" s="91">
        <f>E106*D106</f>
        <v>1286.8000000000002</v>
      </c>
    </row>
    <row r="107" spans="1:7">
      <c r="B107" s="97" t="s">
        <v>136</v>
      </c>
      <c r="D107" s="90">
        <v>20</v>
      </c>
      <c r="E107" s="90">
        <v>85.8</v>
      </c>
      <c r="F107" s="90" t="s">
        <v>36</v>
      </c>
      <c r="G107" s="91">
        <f>E107*D107</f>
        <v>1716</v>
      </c>
    </row>
    <row r="108" spans="1:7">
      <c r="B108" s="97" t="s">
        <v>137</v>
      </c>
      <c r="D108" s="90">
        <v>20</v>
      </c>
      <c r="E108" s="90">
        <v>140.80000000000001</v>
      </c>
      <c r="F108" s="90" t="s">
        <v>36</v>
      </c>
      <c r="G108" s="91">
        <f>E108*D108</f>
        <v>2816</v>
      </c>
    </row>
    <row r="110" spans="1:7" ht="31.5">
      <c r="A110" s="93">
        <v>14</v>
      </c>
      <c r="B110" s="97" t="s">
        <v>142</v>
      </c>
      <c r="C110" s="98"/>
      <c r="D110" s="90"/>
      <c r="E110" s="90"/>
      <c r="F110" s="90"/>
      <c r="G110" s="91"/>
    </row>
    <row r="112" spans="1:7">
      <c r="B112" s="97" t="s">
        <v>135</v>
      </c>
      <c r="D112" s="90">
        <v>20</v>
      </c>
      <c r="E112" s="90">
        <v>5.83</v>
      </c>
      <c r="F112" s="90" t="s">
        <v>36</v>
      </c>
      <c r="G112" s="91">
        <f>E112*D112</f>
        <v>116.6</v>
      </c>
    </row>
    <row r="113" spans="1:7">
      <c r="B113" s="97" t="s">
        <v>136</v>
      </c>
      <c r="D113" s="90">
        <v>20</v>
      </c>
      <c r="E113" s="90">
        <v>10.56</v>
      </c>
      <c r="F113" s="90" t="s">
        <v>36</v>
      </c>
      <c r="G113" s="91">
        <f>E113*D113</f>
        <v>211.20000000000002</v>
      </c>
    </row>
    <row r="114" spans="1:7">
      <c r="B114" s="97" t="s">
        <v>137</v>
      </c>
      <c r="D114" s="90">
        <v>20</v>
      </c>
      <c r="E114" s="90">
        <v>10.36</v>
      </c>
      <c r="F114" s="90" t="s">
        <v>36</v>
      </c>
      <c r="G114" s="91">
        <f>E114*D114</f>
        <v>207.2</v>
      </c>
    </row>
    <row r="116" spans="1:7" ht="21">
      <c r="A116" s="49">
        <v>15</v>
      </c>
      <c r="B116" s="97" t="s">
        <v>151</v>
      </c>
    </row>
    <row r="117" spans="1:7">
      <c r="B117" s="97" t="s">
        <v>135</v>
      </c>
      <c r="D117" s="90">
        <v>10</v>
      </c>
      <c r="E117" s="90">
        <v>225.06</v>
      </c>
      <c r="F117" s="90" t="s">
        <v>36</v>
      </c>
      <c r="G117" s="91">
        <f>E117*D117</f>
        <v>2250.6</v>
      </c>
    </row>
    <row r="118" spans="1:7">
      <c r="B118" s="97" t="s">
        <v>136</v>
      </c>
      <c r="D118" s="90">
        <v>10</v>
      </c>
      <c r="E118" s="90">
        <v>229.9</v>
      </c>
      <c r="F118" s="90" t="s">
        <v>36</v>
      </c>
      <c r="G118" s="91">
        <f>E118*D118</f>
        <v>2299</v>
      </c>
    </row>
    <row r="119" spans="1:7">
      <c r="B119" s="97" t="s">
        <v>137</v>
      </c>
      <c r="D119" s="90">
        <v>10</v>
      </c>
      <c r="E119" s="90">
        <v>375.16</v>
      </c>
      <c r="F119" s="90" t="s">
        <v>36</v>
      </c>
      <c r="G119" s="91">
        <f>E119*D119</f>
        <v>3751.6000000000004</v>
      </c>
    </row>
    <row r="121" spans="1:7" ht="21">
      <c r="A121" s="49">
        <v>16</v>
      </c>
      <c r="B121" s="97" t="s">
        <v>143</v>
      </c>
      <c r="D121" s="90">
        <v>10</v>
      </c>
      <c r="E121" s="90">
        <v>290.73</v>
      </c>
      <c r="F121" s="90" t="s">
        <v>36</v>
      </c>
      <c r="G121" s="91">
        <f>E121*D121</f>
        <v>2907.3</v>
      </c>
    </row>
    <row r="122" spans="1:7">
      <c r="A122" s="54"/>
      <c r="B122" s="97"/>
      <c r="D122" s="90"/>
      <c r="E122" s="90"/>
      <c r="F122" s="90"/>
      <c r="G122" s="91"/>
    </row>
    <row r="123" spans="1:7" ht="21">
      <c r="A123" s="49">
        <v>17</v>
      </c>
      <c r="B123" s="97" t="s">
        <v>144</v>
      </c>
      <c r="D123" s="90"/>
      <c r="E123" s="90"/>
      <c r="F123" s="90"/>
      <c r="G123" s="91"/>
    </row>
    <row r="124" spans="1:7">
      <c r="A124" s="54"/>
      <c r="B124" s="97" t="s">
        <v>145</v>
      </c>
      <c r="D124" s="90">
        <v>25</v>
      </c>
      <c r="E124" s="90">
        <v>69.03</v>
      </c>
      <c r="F124" s="90" t="s">
        <v>36</v>
      </c>
      <c r="G124" s="91">
        <f>E124*D124</f>
        <v>1725.75</v>
      </c>
    </row>
    <row r="125" spans="1:7">
      <c r="A125" s="54"/>
      <c r="B125" s="97" t="s">
        <v>136</v>
      </c>
      <c r="D125" s="90">
        <v>25</v>
      </c>
      <c r="E125" s="90">
        <v>89.65</v>
      </c>
      <c r="F125" s="90" t="s">
        <v>36</v>
      </c>
      <c r="G125" s="91">
        <f>E125*D125</f>
        <v>2241.25</v>
      </c>
    </row>
    <row r="126" spans="1:7">
      <c r="B126" s="97" t="s">
        <v>146</v>
      </c>
      <c r="D126" s="90">
        <v>25</v>
      </c>
      <c r="E126" s="90">
        <v>154.66</v>
      </c>
      <c r="F126" s="90" t="s">
        <v>36</v>
      </c>
      <c r="G126" s="91">
        <f>E126*D126</f>
        <v>3866.5</v>
      </c>
    </row>
    <row r="127" spans="1:7">
      <c r="B127" s="97"/>
      <c r="D127" s="90"/>
      <c r="E127" s="90"/>
      <c r="F127" s="90"/>
      <c r="G127" s="91"/>
    </row>
    <row r="128" spans="1:7" ht="31.5">
      <c r="A128" s="49">
        <v>18</v>
      </c>
      <c r="B128" s="97" t="s">
        <v>147</v>
      </c>
      <c r="G128" s="73"/>
    </row>
    <row r="129" spans="1:7">
      <c r="B129" s="97" t="s">
        <v>145</v>
      </c>
      <c r="D129" s="90">
        <v>20</v>
      </c>
      <c r="E129" s="90">
        <v>44.99</v>
      </c>
      <c r="F129" s="90" t="s">
        <v>36</v>
      </c>
      <c r="G129" s="91">
        <f>E129*D129</f>
        <v>899.80000000000007</v>
      </c>
    </row>
    <row r="130" spans="1:7">
      <c r="B130" s="97" t="s">
        <v>136</v>
      </c>
      <c r="D130" s="90">
        <v>20</v>
      </c>
      <c r="E130" s="90">
        <v>61.7</v>
      </c>
      <c r="F130" s="90" t="s">
        <v>36</v>
      </c>
      <c r="G130" s="91">
        <f>E130*D130</f>
        <v>1234</v>
      </c>
    </row>
    <row r="131" spans="1:7">
      <c r="B131" s="97" t="s">
        <v>146</v>
      </c>
      <c r="D131" s="90">
        <v>20</v>
      </c>
      <c r="E131" s="90">
        <v>130.9</v>
      </c>
      <c r="F131" s="90" t="s">
        <v>36</v>
      </c>
      <c r="G131" s="91">
        <f>E131*D131</f>
        <v>2618</v>
      </c>
    </row>
    <row r="132" spans="1:7">
      <c r="B132" s="97"/>
      <c r="G132" s="73"/>
    </row>
    <row r="133" spans="1:7">
      <c r="B133" s="97"/>
      <c r="G133" s="73"/>
    </row>
    <row r="134" spans="1:7">
      <c r="B134" s="97"/>
      <c r="G134" s="73"/>
    </row>
    <row r="135" spans="1:7" ht="21">
      <c r="A135" s="49">
        <v>19</v>
      </c>
      <c r="B135" s="97" t="s">
        <v>148</v>
      </c>
      <c r="G135" s="73"/>
    </row>
    <row r="136" spans="1:7">
      <c r="B136" s="97" t="s">
        <v>145</v>
      </c>
      <c r="D136" s="90">
        <v>20</v>
      </c>
      <c r="E136" s="90">
        <v>109.67</v>
      </c>
      <c r="F136" s="90" t="s">
        <v>36</v>
      </c>
      <c r="G136" s="91">
        <f>E136*D136</f>
        <v>2193.4</v>
      </c>
    </row>
    <row r="137" spans="1:7">
      <c r="B137" s="97" t="s">
        <v>136</v>
      </c>
      <c r="D137" s="90">
        <v>20</v>
      </c>
      <c r="E137" s="90">
        <v>136.29</v>
      </c>
      <c r="F137" s="90" t="s">
        <v>36</v>
      </c>
      <c r="G137" s="91">
        <f>E137*D137</f>
        <v>2725.7999999999997</v>
      </c>
    </row>
    <row r="138" spans="1:7">
      <c r="B138" s="97" t="s">
        <v>146</v>
      </c>
      <c r="D138" s="90">
        <v>20</v>
      </c>
      <c r="E138" s="90">
        <v>160.49</v>
      </c>
      <c r="F138" s="90" t="s">
        <v>36</v>
      </c>
      <c r="G138" s="91">
        <f>E138*D138</f>
        <v>3209.8</v>
      </c>
    </row>
    <row r="139" spans="1:7">
      <c r="B139" s="97"/>
      <c r="D139" s="90"/>
      <c r="E139" s="90"/>
      <c r="F139" s="90"/>
      <c r="G139" s="91"/>
    </row>
    <row r="140" spans="1:7" ht="31.5">
      <c r="A140" s="49">
        <v>20</v>
      </c>
      <c r="B140" s="97" t="s">
        <v>149</v>
      </c>
      <c r="D140" s="90"/>
      <c r="E140" s="90"/>
      <c r="F140" s="90"/>
      <c r="G140" s="91"/>
    </row>
    <row r="141" spans="1:7">
      <c r="B141" s="97" t="s">
        <v>145</v>
      </c>
      <c r="D141" s="90">
        <v>20</v>
      </c>
      <c r="E141" s="90">
        <v>244.75</v>
      </c>
      <c r="F141" s="90" t="s">
        <v>36</v>
      </c>
      <c r="G141" s="91">
        <f>E141*D141</f>
        <v>4895</v>
      </c>
    </row>
    <row r="142" spans="1:7">
      <c r="B142" s="97" t="s">
        <v>136</v>
      </c>
      <c r="D142" s="90">
        <v>20</v>
      </c>
      <c r="E142" s="90">
        <v>260.7</v>
      </c>
      <c r="F142" s="90" t="s">
        <v>36</v>
      </c>
      <c r="G142" s="91">
        <f>E142*D142</f>
        <v>5214</v>
      </c>
    </row>
    <row r="143" spans="1:7">
      <c r="B143" s="97" t="s">
        <v>146</v>
      </c>
      <c r="D143" s="90">
        <v>20</v>
      </c>
      <c r="E143" s="90">
        <v>350.9</v>
      </c>
      <c r="F143" s="90" t="s">
        <v>36</v>
      </c>
      <c r="G143" s="91">
        <f>E143*D143</f>
        <v>7018</v>
      </c>
    </row>
    <row r="144" spans="1:7">
      <c r="B144" s="97"/>
      <c r="D144" s="90"/>
      <c r="E144" s="90"/>
      <c r="F144" s="90"/>
      <c r="G144" s="91"/>
    </row>
    <row r="145" spans="1:7">
      <c r="G145" s="103">
        <f>SUM(G68:G143)</f>
        <v>218776.49999999997</v>
      </c>
    </row>
    <row r="146" spans="1:7">
      <c r="G146" s="104">
        <v>363393</v>
      </c>
    </row>
    <row r="147" spans="1:7" ht="15.75" thickBot="1">
      <c r="E147" s="105"/>
      <c r="G147" s="106">
        <f>SUM(G145:G146)</f>
        <v>582169.5</v>
      </c>
    </row>
    <row r="148" spans="1:7" ht="15.75" thickTop="1">
      <c r="G148" s="107"/>
    </row>
    <row r="151" spans="1:7">
      <c r="B151" s="67"/>
    </row>
    <row r="152" spans="1:7">
      <c r="B152" s="67"/>
    </row>
    <row r="153" spans="1:7">
      <c r="B153" s="108"/>
    </row>
    <row r="154" spans="1:7">
      <c r="B154" s="73"/>
      <c r="C154" s="67"/>
      <c r="F154" s="67" t="s">
        <v>92</v>
      </c>
    </row>
    <row r="155" spans="1:7">
      <c r="A155" s="96"/>
      <c r="C155" s="67"/>
      <c r="F155" s="67" t="s">
        <v>93</v>
      </c>
    </row>
    <row r="156" spans="1:7">
      <c r="A156" s="96"/>
      <c r="C156" s="67"/>
      <c r="F156" s="67" t="s">
        <v>95</v>
      </c>
    </row>
    <row r="157" spans="1:7">
      <c r="A157" s="96"/>
      <c r="E157" s="67"/>
    </row>
    <row r="158" spans="1:7">
      <c r="A158" s="92"/>
    </row>
    <row r="159" spans="1:7">
      <c r="A159" s="92"/>
    </row>
    <row r="160" spans="1:7">
      <c r="A160" s="92"/>
      <c r="B160" s="92"/>
    </row>
  </sheetData>
  <mergeCells count="1">
    <mergeCell ref="C1:G1"/>
  </mergeCell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dimension ref="A1:G93"/>
  <sheetViews>
    <sheetView tabSelected="1" topLeftCell="A70" workbookViewId="0">
      <selection activeCell="B79" sqref="B79"/>
    </sheetView>
  </sheetViews>
  <sheetFormatPr defaultRowHeight="15"/>
  <cols>
    <col min="1" max="1" width="5.28515625" customWidth="1"/>
    <col min="2" max="2" width="43.140625" customWidth="1"/>
    <col min="3" max="3" width="3" customWidth="1"/>
    <col min="4" max="4" width="11.7109375" customWidth="1"/>
    <col min="5" max="5" width="10.85546875" customWidth="1"/>
    <col min="7" max="7" width="13.5703125" customWidth="1"/>
  </cols>
  <sheetData>
    <row r="1" spans="1:7">
      <c r="A1" s="77"/>
      <c r="B1" s="78" t="s">
        <v>152</v>
      </c>
      <c r="C1" s="142" t="s">
        <v>97</v>
      </c>
      <c r="D1" s="142"/>
      <c r="E1" s="142"/>
      <c r="F1" s="142"/>
      <c r="G1" s="142"/>
    </row>
    <row r="2" spans="1:7">
      <c r="A2" s="79" t="s">
        <v>98</v>
      </c>
      <c r="B2" s="80" t="s">
        <v>99</v>
      </c>
      <c r="C2" s="81"/>
      <c r="D2" s="82" t="s">
        <v>7</v>
      </c>
      <c r="E2" s="83" t="s">
        <v>5</v>
      </c>
      <c r="F2" s="83" t="s">
        <v>6</v>
      </c>
      <c r="G2" s="83" t="s">
        <v>8</v>
      </c>
    </row>
    <row r="3" spans="1:7">
      <c r="A3" s="84"/>
      <c r="B3" s="85"/>
      <c r="C3" s="86"/>
      <c r="D3" s="87"/>
      <c r="E3" s="87"/>
      <c r="F3" s="87"/>
      <c r="G3" s="87"/>
    </row>
    <row r="4" spans="1:7" ht="31.5">
      <c r="A4" s="84">
        <v>1</v>
      </c>
      <c r="B4" s="85" t="s">
        <v>153</v>
      </c>
      <c r="C4" s="86"/>
      <c r="D4" s="90">
        <v>125</v>
      </c>
      <c r="E4" s="90">
        <v>538.5</v>
      </c>
      <c r="F4" s="90" t="s">
        <v>154</v>
      </c>
      <c r="G4" s="91">
        <f>D4*E4</f>
        <v>67312.5</v>
      </c>
    </row>
    <row r="5" spans="1:7">
      <c r="A5" s="84"/>
      <c r="B5" s="85"/>
      <c r="C5" s="86"/>
      <c r="D5" s="87"/>
      <c r="E5" s="87"/>
      <c r="F5" s="87"/>
      <c r="G5" s="87"/>
    </row>
    <row r="6" spans="1:7" ht="31.5">
      <c r="A6" s="84">
        <v>2</v>
      </c>
      <c r="B6" s="85" t="s">
        <v>155</v>
      </c>
      <c r="C6" s="86"/>
      <c r="D6" s="90">
        <v>20</v>
      </c>
      <c r="E6" s="90">
        <v>269.02999999999997</v>
      </c>
      <c r="F6" s="90" t="s">
        <v>154</v>
      </c>
      <c r="G6" s="91">
        <f>D6*E6</f>
        <v>5380.5999999999995</v>
      </c>
    </row>
    <row r="7" spans="1:7">
      <c r="A7" s="84"/>
      <c r="B7" s="85"/>
      <c r="C7" s="86"/>
      <c r="D7" s="87"/>
      <c r="E7" s="87"/>
      <c r="F7" s="87"/>
      <c r="G7" s="87"/>
    </row>
    <row r="8" spans="1:7" ht="21">
      <c r="A8" s="84">
        <v>3</v>
      </c>
      <c r="B8" s="85" t="s">
        <v>156</v>
      </c>
      <c r="C8" s="86"/>
      <c r="D8" s="90">
        <v>6</v>
      </c>
      <c r="E8" s="90">
        <v>141.01</v>
      </c>
      <c r="F8" s="90" t="s">
        <v>154</v>
      </c>
      <c r="G8" s="91">
        <f>D8*E8</f>
        <v>846.06</v>
      </c>
    </row>
    <row r="9" spans="1:7">
      <c r="A9" s="84"/>
      <c r="B9" s="85"/>
      <c r="C9" s="86"/>
      <c r="D9" s="87"/>
      <c r="E9" s="87"/>
      <c r="F9" s="87"/>
      <c r="G9" s="87"/>
    </row>
    <row r="10" spans="1:7" ht="31.5">
      <c r="A10" s="84">
        <v>4</v>
      </c>
      <c r="B10" s="85" t="s">
        <v>157</v>
      </c>
      <c r="C10" s="86"/>
      <c r="D10" s="90">
        <v>2</v>
      </c>
      <c r="E10" s="90">
        <v>976.46</v>
      </c>
      <c r="F10" s="90" t="s">
        <v>26</v>
      </c>
      <c r="G10" s="91">
        <f>D10*E10</f>
        <v>1952.92</v>
      </c>
    </row>
    <row r="11" spans="1:7">
      <c r="A11" s="84"/>
      <c r="B11" s="85"/>
      <c r="C11" s="86"/>
      <c r="D11" s="87"/>
      <c r="E11" s="87"/>
      <c r="F11" s="87"/>
      <c r="G11" s="87"/>
    </row>
    <row r="12" spans="1:7" ht="21">
      <c r="A12" s="84">
        <v>5</v>
      </c>
      <c r="B12" s="85" t="s">
        <v>158</v>
      </c>
      <c r="C12" s="89"/>
      <c r="D12" s="109">
        <v>12</v>
      </c>
      <c r="E12" s="109">
        <v>442.02</v>
      </c>
      <c r="F12" s="109" t="s">
        <v>101</v>
      </c>
      <c r="G12" s="110">
        <f>E12*D12</f>
        <v>5304.24</v>
      </c>
    </row>
    <row r="13" spans="1:7">
      <c r="A13" s="84"/>
      <c r="B13" s="85"/>
      <c r="C13" s="86"/>
      <c r="D13" s="87"/>
      <c r="E13" s="87"/>
      <c r="F13" s="87"/>
      <c r="G13" s="87"/>
    </row>
    <row r="14" spans="1:7" ht="21">
      <c r="A14" s="84">
        <v>6</v>
      </c>
      <c r="B14" s="85" t="s">
        <v>158</v>
      </c>
      <c r="C14" s="89"/>
      <c r="D14" s="109">
        <v>12</v>
      </c>
      <c r="E14" s="109">
        <v>948.02</v>
      </c>
      <c r="F14" s="109" t="s">
        <v>101</v>
      </c>
      <c r="G14" s="110">
        <f>E14*D14</f>
        <v>11376.24</v>
      </c>
    </row>
    <row r="15" spans="1:7">
      <c r="A15" s="84"/>
      <c r="B15" s="85"/>
      <c r="C15" s="86"/>
      <c r="D15" s="87"/>
      <c r="E15" s="87"/>
      <c r="F15" s="87"/>
      <c r="G15" s="87"/>
    </row>
    <row r="16" spans="1:7" ht="21">
      <c r="A16" s="84">
        <v>7</v>
      </c>
      <c r="B16" s="85" t="s">
        <v>159</v>
      </c>
      <c r="C16" s="89"/>
      <c r="D16" s="109">
        <v>6</v>
      </c>
      <c r="E16" s="109">
        <v>3837.63</v>
      </c>
      <c r="F16" s="109" t="s">
        <v>101</v>
      </c>
      <c r="G16" s="110">
        <f>E16*D16</f>
        <v>23025.78</v>
      </c>
    </row>
    <row r="17" spans="1:7">
      <c r="A17" s="84"/>
      <c r="B17" s="85"/>
      <c r="C17" s="86"/>
      <c r="D17" s="87"/>
      <c r="E17" s="87"/>
      <c r="F17" s="87"/>
      <c r="G17" s="87"/>
    </row>
    <row r="18" spans="1:7" ht="21">
      <c r="A18" s="84">
        <v>8</v>
      </c>
      <c r="B18" s="85" t="s">
        <v>160</v>
      </c>
      <c r="C18" s="89"/>
      <c r="D18" s="109">
        <v>6</v>
      </c>
      <c r="E18" s="109">
        <v>6157.43</v>
      </c>
      <c r="F18" s="109" t="s">
        <v>101</v>
      </c>
      <c r="G18" s="110">
        <f>E18*D18</f>
        <v>36944.58</v>
      </c>
    </row>
    <row r="19" spans="1:7">
      <c r="A19" s="84"/>
      <c r="B19" s="85"/>
      <c r="C19" s="86"/>
      <c r="D19" s="87"/>
      <c r="E19" s="87"/>
      <c r="F19" s="87"/>
      <c r="G19" s="87"/>
    </row>
    <row r="20" spans="1:7" ht="21">
      <c r="A20" s="84">
        <v>9</v>
      </c>
      <c r="B20" s="85" t="s">
        <v>161</v>
      </c>
      <c r="C20" s="86"/>
      <c r="D20" s="109">
        <v>12</v>
      </c>
      <c r="E20" s="109">
        <v>44</v>
      </c>
      <c r="F20" s="109" t="s">
        <v>101</v>
      </c>
      <c r="G20" s="110">
        <f>E20*D20</f>
        <v>528</v>
      </c>
    </row>
    <row r="21" spans="1:7">
      <c r="A21" s="84"/>
      <c r="B21" s="85"/>
      <c r="C21" s="86"/>
      <c r="D21" s="87"/>
      <c r="E21" s="87"/>
      <c r="F21" s="87"/>
      <c r="G21" s="87"/>
    </row>
    <row r="22" spans="1:7" ht="42">
      <c r="A22" s="84">
        <v>10</v>
      </c>
      <c r="B22" s="85" t="s">
        <v>162</v>
      </c>
      <c r="C22" s="86"/>
      <c r="D22" s="109">
        <v>8</v>
      </c>
      <c r="E22" s="109">
        <v>1677</v>
      </c>
      <c r="F22" s="109" t="s">
        <v>101</v>
      </c>
      <c r="G22" s="110">
        <f>E22*D22</f>
        <v>13416</v>
      </c>
    </row>
    <row r="23" spans="1:7">
      <c r="A23" s="84"/>
      <c r="B23" s="85"/>
      <c r="C23" s="86"/>
      <c r="D23" s="87"/>
      <c r="E23" s="87"/>
      <c r="F23" s="87"/>
      <c r="G23" s="87"/>
    </row>
    <row r="24" spans="1:7" ht="21">
      <c r="A24" s="84">
        <v>11</v>
      </c>
      <c r="B24" s="85" t="s">
        <v>163</v>
      </c>
      <c r="C24" s="86"/>
      <c r="D24" s="109">
        <v>8</v>
      </c>
      <c r="E24" s="109">
        <v>53.69</v>
      </c>
      <c r="F24" s="109" t="s">
        <v>101</v>
      </c>
      <c r="G24" s="110">
        <f>E24*D24</f>
        <v>429.52</v>
      </c>
    </row>
    <row r="25" spans="1:7">
      <c r="A25" s="84"/>
      <c r="B25" s="85"/>
      <c r="C25" s="86"/>
      <c r="D25" s="87"/>
      <c r="E25" s="87"/>
      <c r="F25" s="87"/>
      <c r="G25" s="87"/>
    </row>
    <row r="26" spans="1:7" ht="21">
      <c r="A26" s="84">
        <v>12</v>
      </c>
      <c r="B26" s="85" t="s">
        <v>164</v>
      </c>
      <c r="C26" s="86"/>
      <c r="D26" s="109">
        <v>8</v>
      </c>
      <c r="E26" s="109">
        <v>497</v>
      </c>
      <c r="F26" s="109" t="s">
        <v>101</v>
      </c>
      <c r="G26" s="110">
        <f>E26*D26</f>
        <v>3976</v>
      </c>
    </row>
    <row r="27" spans="1:7">
      <c r="A27" s="84"/>
      <c r="B27" s="85"/>
      <c r="C27" s="86"/>
      <c r="D27" s="87"/>
      <c r="E27" s="87"/>
      <c r="F27" s="87"/>
      <c r="G27" s="87"/>
    </row>
    <row r="28" spans="1:7" ht="21">
      <c r="A28" s="84">
        <v>13</v>
      </c>
      <c r="B28" s="85" t="s">
        <v>165</v>
      </c>
      <c r="C28" s="86"/>
      <c r="D28" s="109">
        <v>20</v>
      </c>
      <c r="E28" s="109">
        <v>497</v>
      </c>
      <c r="F28" s="109" t="s">
        <v>101</v>
      </c>
      <c r="G28" s="110">
        <f>E28*D28</f>
        <v>9940</v>
      </c>
    </row>
    <row r="29" spans="1:7">
      <c r="A29" s="84"/>
      <c r="B29" s="85"/>
      <c r="C29" s="86"/>
      <c r="D29" s="87"/>
      <c r="E29" s="87"/>
      <c r="F29" s="87"/>
      <c r="G29" s="87"/>
    </row>
    <row r="30" spans="1:7" ht="31.5">
      <c r="A30" s="84">
        <v>14</v>
      </c>
      <c r="B30" s="85" t="s">
        <v>166</v>
      </c>
      <c r="C30" s="89"/>
      <c r="D30" s="90">
        <v>6</v>
      </c>
      <c r="E30" s="90">
        <v>82.16</v>
      </c>
      <c r="F30" s="90" t="s">
        <v>101</v>
      </c>
      <c r="G30" s="91">
        <f>E30*D30</f>
        <v>492.96</v>
      </c>
    </row>
    <row r="31" spans="1:7" ht="15.75" thickBot="1">
      <c r="A31" s="84"/>
      <c r="B31" s="85"/>
      <c r="C31" s="86"/>
      <c r="D31" s="87"/>
      <c r="E31" s="87"/>
      <c r="F31" s="87"/>
      <c r="G31" s="111">
        <f>SUM(G4:G30)</f>
        <v>180925.4</v>
      </c>
    </row>
    <row r="33" spans="1:7">
      <c r="B33" s="73" t="s">
        <v>183</v>
      </c>
      <c r="C33" s="73"/>
      <c r="D33" s="73"/>
      <c r="E33" s="73"/>
      <c r="F33" s="73"/>
    </row>
    <row r="34" spans="1:7">
      <c r="B34" s="73"/>
      <c r="C34" s="73"/>
      <c r="D34" s="73"/>
      <c r="E34" s="73"/>
      <c r="F34" s="73"/>
    </row>
    <row r="35" spans="1:7">
      <c r="B35" s="73"/>
      <c r="C35" s="73"/>
      <c r="D35" s="73"/>
      <c r="E35" s="73"/>
      <c r="F35" s="73"/>
    </row>
    <row r="36" spans="1:7">
      <c r="B36" s="67"/>
      <c r="C36" s="73"/>
      <c r="D36" s="73"/>
      <c r="E36" s="108"/>
      <c r="F36" s="73"/>
    </row>
    <row r="37" spans="1:7">
      <c r="B37" s="67"/>
      <c r="C37" s="73"/>
      <c r="D37" s="73"/>
      <c r="E37" s="108"/>
      <c r="F37" s="67"/>
    </row>
    <row r="38" spans="1:7">
      <c r="B38" s="114"/>
      <c r="C38" s="73"/>
      <c r="D38" s="73"/>
      <c r="E38" s="108"/>
      <c r="F38" s="67"/>
    </row>
    <row r="39" spans="1:7">
      <c r="B39" t="s">
        <v>184</v>
      </c>
      <c r="F39" s="67"/>
    </row>
    <row r="40" spans="1:7">
      <c r="B40" s="112"/>
    </row>
    <row r="41" spans="1:7">
      <c r="B41" s="112"/>
    </row>
    <row r="42" spans="1:7" ht="34.5">
      <c r="A42" s="49">
        <v>1</v>
      </c>
      <c r="B42" s="113" t="s">
        <v>167</v>
      </c>
      <c r="D42" s="90">
        <v>6</v>
      </c>
      <c r="E42" s="90">
        <v>500</v>
      </c>
      <c r="F42" s="90" t="s">
        <v>101</v>
      </c>
      <c r="G42" s="91">
        <f>D42*E42</f>
        <v>3000</v>
      </c>
    </row>
    <row r="43" spans="1:7">
      <c r="B43" s="112"/>
    </row>
    <row r="44" spans="1:7" ht="21">
      <c r="A44" s="88">
        <v>2</v>
      </c>
      <c r="B44" s="85" t="s">
        <v>168</v>
      </c>
      <c r="C44" s="89"/>
      <c r="D44" s="90">
        <v>6</v>
      </c>
      <c r="E44" s="90">
        <v>120</v>
      </c>
      <c r="F44" s="90" t="s">
        <v>101</v>
      </c>
      <c r="G44" s="91">
        <f>D44*E44</f>
        <v>720</v>
      </c>
    </row>
    <row r="45" spans="1:7">
      <c r="B45" s="112"/>
    </row>
    <row r="46" spans="1:7" ht="21">
      <c r="A46" s="88">
        <v>3</v>
      </c>
      <c r="B46" s="85" t="s">
        <v>169</v>
      </c>
      <c r="C46" s="89"/>
      <c r="D46" s="90">
        <v>3</v>
      </c>
      <c r="E46" s="90">
        <v>175</v>
      </c>
      <c r="F46" s="90" t="s">
        <v>101</v>
      </c>
      <c r="G46" s="91">
        <f>D46*E46</f>
        <v>525</v>
      </c>
    </row>
    <row r="48" spans="1:7" ht="21">
      <c r="A48" s="49">
        <v>4</v>
      </c>
      <c r="B48" s="85" t="s">
        <v>170</v>
      </c>
      <c r="D48" s="90">
        <v>3</v>
      </c>
      <c r="E48" s="90">
        <v>225</v>
      </c>
      <c r="F48" s="90" t="s">
        <v>101</v>
      </c>
      <c r="G48" s="91">
        <f>D48*E48</f>
        <v>675</v>
      </c>
    </row>
    <row r="50" spans="1:7" ht="21">
      <c r="A50" s="49">
        <v>5</v>
      </c>
      <c r="B50" s="85" t="s">
        <v>170</v>
      </c>
      <c r="D50" s="90">
        <v>3</v>
      </c>
      <c r="E50" s="90">
        <v>350</v>
      </c>
      <c r="F50" s="90" t="s">
        <v>101</v>
      </c>
      <c r="G50" s="91">
        <f>D50*E50</f>
        <v>1050</v>
      </c>
    </row>
    <row r="52" spans="1:7" ht="31.5">
      <c r="A52" s="67">
        <v>6</v>
      </c>
      <c r="B52" s="85" t="s">
        <v>171</v>
      </c>
      <c r="C52" s="89"/>
      <c r="D52" s="90">
        <v>6</v>
      </c>
      <c r="E52" s="90">
        <v>375</v>
      </c>
      <c r="F52" s="90" t="s">
        <v>101</v>
      </c>
      <c r="G52" s="91">
        <f>D52*E52</f>
        <v>2250</v>
      </c>
    </row>
    <row r="54" spans="1:7" ht="21">
      <c r="A54" s="49">
        <v>7</v>
      </c>
      <c r="B54" s="85" t="s">
        <v>172</v>
      </c>
      <c r="C54" s="89"/>
      <c r="D54" s="90">
        <v>125</v>
      </c>
      <c r="E54" s="90">
        <v>220</v>
      </c>
      <c r="F54" s="90" t="s">
        <v>36</v>
      </c>
      <c r="G54" s="91">
        <f>D54*E54</f>
        <v>27500</v>
      </c>
    </row>
    <row r="56" spans="1:7" ht="31.5">
      <c r="A56" s="88">
        <v>8</v>
      </c>
      <c r="B56" s="85" t="s">
        <v>173</v>
      </c>
      <c r="C56" s="89"/>
      <c r="D56" s="90">
        <v>1</v>
      </c>
      <c r="E56" s="90">
        <v>15000</v>
      </c>
      <c r="F56" s="90" t="s">
        <v>101</v>
      </c>
      <c r="G56" s="91">
        <f>D56*E56</f>
        <v>15000</v>
      </c>
    </row>
    <row r="58" spans="1:7" ht="21">
      <c r="A58" s="88">
        <v>9</v>
      </c>
      <c r="B58" s="85" t="s">
        <v>174</v>
      </c>
      <c r="C58" s="89"/>
      <c r="D58" s="90">
        <v>60</v>
      </c>
      <c r="E58" s="90">
        <v>110</v>
      </c>
      <c r="F58" s="90" t="s">
        <v>36</v>
      </c>
      <c r="G58" s="91">
        <f>D58*E58</f>
        <v>6600</v>
      </c>
    </row>
    <row r="60" spans="1:7" ht="21">
      <c r="A60" s="88">
        <v>10</v>
      </c>
      <c r="B60" s="85" t="s">
        <v>175</v>
      </c>
      <c r="C60" s="89"/>
      <c r="D60" s="90">
        <v>175</v>
      </c>
      <c r="E60" s="90">
        <v>58</v>
      </c>
      <c r="F60" s="90" t="s">
        <v>36</v>
      </c>
      <c r="G60" s="91">
        <f>D60*E60</f>
        <v>10150</v>
      </c>
    </row>
    <row r="62" spans="1:7" ht="31.5">
      <c r="A62" s="88">
        <v>11</v>
      </c>
      <c r="B62" s="85" t="s">
        <v>176</v>
      </c>
      <c r="C62" s="89"/>
      <c r="D62" s="90">
        <v>1</v>
      </c>
      <c r="E62" s="90">
        <v>9500</v>
      </c>
      <c r="F62" s="90" t="s">
        <v>36</v>
      </c>
      <c r="G62" s="91">
        <f>D62*E62</f>
        <v>9500</v>
      </c>
    </row>
    <row r="64" spans="1:7" ht="21">
      <c r="A64" s="88">
        <v>12</v>
      </c>
      <c r="B64" s="85" t="s">
        <v>177</v>
      </c>
      <c r="C64" s="89"/>
      <c r="D64" s="90">
        <v>4</v>
      </c>
      <c r="E64" s="90">
        <v>3800</v>
      </c>
      <c r="F64" s="90" t="s">
        <v>36</v>
      </c>
      <c r="G64" s="91">
        <f>D64*E64</f>
        <v>15200</v>
      </c>
    </row>
    <row r="66" spans="1:7">
      <c r="A66" s="88">
        <v>13</v>
      </c>
      <c r="B66" s="85" t="s">
        <v>178</v>
      </c>
      <c r="C66" s="89"/>
      <c r="D66" s="90">
        <v>3</v>
      </c>
      <c r="E66" s="90">
        <v>3400</v>
      </c>
      <c r="F66" s="90" t="s">
        <v>36</v>
      </c>
      <c r="G66" s="91">
        <f>D66*E66</f>
        <v>10200</v>
      </c>
    </row>
    <row r="68" spans="1:7" ht="31.5">
      <c r="A68" s="88">
        <v>14</v>
      </c>
      <c r="B68" s="85" t="s">
        <v>179</v>
      </c>
      <c r="C68" s="89"/>
      <c r="D68" s="90">
        <v>210</v>
      </c>
      <c r="E68" s="90">
        <v>600</v>
      </c>
      <c r="F68" s="90" t="s">
        <v>36</v>
      </c>
      <c r="G68" s="91">
        <f>D68*E68</f>
        <v>126000</v>
      </c>
    </row>
    <row r="70" spans="1:7">
      <c r="A70" s="88">
        <v>15</v>
      </c>
      <c r="B70" s="85" t="s">
        <v>180</v>
      </c>
      <c r="C70" s="89"/>
      <c r="D70" s="90">
        <v>1</v>
      </c>
      <c r="E70" s="90">
        <v>18000</v>
      </c>
      <c r="F70" s="90" t="s">
        <v>36</v>
      </c>
      <c r="G70" s="91">
        <f>D70*E70</f>
        <v>18000</v>
      </c>
    </row>
    <row r="72" spans="1:7" ht="42">
      <c r="A72" s="88">
        <v>16</v>
      </c>
      <c r="B72" s="85" t="s">
        <v>181</v>
      </c>
      <c r="C72" s="89"/>
      <c r="D72" s="90">
        <v>1</v>
      </c>
      <c r="E72" s="90">
        <v>15000</v>
      </c>
      <c r="F72" s="90" t="s">
        <v>36</v>
      </c>
      <c r="G72" s="91">
        <f>D72*E72</f>
        <v>15000</v>
      </c>
    </row>
    <row r="74" spans="1:7" ht="21">
      <c r="A74" s="88">
        <v>6</v>
      </c>
      <c r="B74" s="85" t="s">
        <v>182</v>
      </c>
      <c r="C74" s="89"/>
      <c r="D74" s="90">
        <v>2</v>
      </c>
      <c r="E74" s="90">
        <v>65000</v>
      </c>
      <c r="F74" s="90" t="s">
        <v>36</v>
      </c>
      <c r="G74" s="91">
        <f>D74*E74</f>
        <v>130000</v>
      </c>
    </row>
    <row r="76" spans="1:7">
      <c r="G76" s="53">
        <f>SUM(G42:G75)</f>
        <v>391370</v>
      </c>
    </row>
    <row r="77" spans="1:7">
      <c r="G77">
        <v>180925</v>
      </c>
    </row>
    <row r="78" spans="1:7" ht="15.75" thickBot="1">
      <c r="G78" s="106">
        <f>SUM(G76:G77)</f>
        <v>572295</v>
      </c>
    </row>
    <row r="79" spans="1:7" ht="15.75" thickTop="1">
      <c r="D79" s="67"/>
    </row>
    <row r="80" spans="1:7">
      <c r="D80" s="67"/>
    </row>
    <row r="81" spans="1:5">
      <c r="B81" s="67"/>
      <c r="D81" s="67"/>
    </row>
    <row r="82" spans="1:5">
      <c r="B82" s="67"/>
    </row>
    <row r="83" spans="1:5">
      <c r="B83" s="108"/>
    </row>
    <row r="84" spans="1:5">
      <c r="B84" s="73"/>
      <c r="C84" s="67"/>
    </row>
    <row r="85" spans="1:5">
      <c r="A85" s="96"/>
      <c r="C85" s="67"/>
    </row>
    <row r="86" spans="1:5">
      <c r="A86" s="96"/>
      <c r="C86" s="67"/>
    </row>
    <row r="87" spans="1:5">
      <c r="A87" s="96"/>
      <c r="E87" s="67"/>
    </row>
    <row r="88" spans="1:5">
      <c r="C88" s="67"/>
      <c r="E88" s="67"/>
    </row>
    <row r="89" spans="1:5">
      <c r="C89" s="67"/>
    </row>
    <row r="90" spans="1:5">
      <c r="E90" s="67"/>
    </row>
    <row r="93" spans="1:5">
      <c r="B93" s="92"/>
    </row>
  </sheetData>
  <mergeCells count="1">
    <mergeCell ref="C1:G1"/>
  </mergeCells>
  <pageMargins left="0.45" right="0.2" top="0.25" bottom="0.25" header="0.3" footer="0.3"/>
  <pageSetup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Soomro PC</dc:creator>
  <cp:lastModifiedBy>waheed</cp:lastModifiedBy>
  <cp:lastPrinted>2003-12-31T21:35:54Z</cp:lastPrinted>
  <dcterms:created xsi:type="dcterms:W3CDTF">2015-04-14T07:15:01Z</dcterms:created>
  <dcterms:modified xsi:type="dcterms:W3CDTF">2003-12-31T21:36:18Z</dcterms:modified>
</cp:coreProperties>
</file>